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O:\Moji dokumenti\RAZPISI 2026\čistila 1 in 6 - skupno JN\objava popravek\"/>
    </mc:Choice>
  </mc:AlternateContent>
  <bookViews>
    <workbookView xWindow="-120" yWindow="-120" windowWidth="29040" windowHeight="15720" activeTab="1"/>
  </bookViews>
  <sheets>
    <sheet name="1. sklop" sheetId="2" r:id="rId1"/>
    <sheet name="6. sklop" sheetId="1" r:id="rId2"/>
  </sheets>
  <definedNames>
    <definedName name="_xlnm.Print_Area" localSheetId="1">'6. sklop'!$A$1:$L$93</definedName>
  </definedNames>
  <calcPr calcId="162913"/>
</workbook>
</file>

<file path=xl/calcChain.xml><?xml version="1.0" encoding="utf-8"?>
<calcChain xmlns="http://schemas.openxmlformats.org/spreadsheetml/2006/main">
  <c r="J22" i="2" l="1"/>
  <c r="I22" i="2"/>
  <c r="K22" i="2" s="1"/>
  <c r="J21" i="2"/>
  <c r="I21" i="2"/>
  <c r="K21" i="2" s="1"/>
  <c r="J20" i="2"/>
  <c r="I20" i="2"/>
  <c r="K20" i="2" s="1"/>
  <c r="J19" i="2"/>
  <c r="I19" i="2"/>
  <c r="K19" i="2" s="1"/>
  <c r="J18" i="2"/>
  <c r="I18" i="2"/>
  <c r="K18" i="2" s="1"/>
  <c r="J17" i="2"/>
  <c r="I17" i="2"/>
  <c r="K17" i="2" s="1"/>
  <c r="J16" i="2"/>
  <c r="I16" i="2"/>
  <c r="K16" i="2" s="1"/>
  <c r="J15" i="2"/>
  <c r="I15" i="2"/>
  <c r="K15" i="2" s="1"/>
  <c r="J14" i="2"/>
  <c r="I14" i="2"/>
  <c r="K14" i="2" s="1"/>
  <c r="J13" i="2"/>
  <c r="I13" i="2"/>
  <c r="K13" i="2" s="1"/>
  <c r="J12" i="2"/>
  <c r="I12" i="2"/>
  <c r="K12" i="2" s="1"/>
  <c r="J11" i="2"/>
  <c r="I11" i="2"/>
  <c r="K11" i="2" s="1"/>
  <c r="J10" i="2"/>
  <c r="I10" i="2"/>
  <c r="K10" i="2" s="1"/>
  <c r="J9" i="2"/>
  <c r="I9" i="2"/>
  <c r="K9" i="2" s="1"/>
  <c r="K8" i="2"/>
  <c r="J8" i="2"/>
  <c r="I8" i="2"/>
  <c r="J7" i="2"/>
  <c r="I7" i="2"/>
  <c r="K7" i="2" s="1"/>
  <c r="J6" i="2"/>
  <c r="I6" i="2"/>
  <c r="K6" i="2" s="1"/>
  <c r="J23" i="2" l="1"/>
  <c r="K23" i="2"/>
  <c r="I8" i="1"/>
  <c r="K8" i="1" s="1"/>
  <c r="J8" i="1"/>
  <c r="I9" i="1"/>
  <c r="K9" i="1" s="1"/>
  <c r="J9" i="1"/>
  <c r="I10" i="1"/>
  <c r="K10" i="1" s="1"/>
  <c r="J10" i="1"/>
  <c r="I11" i="1"/>
  <c r="K11" i="1" s="1"/>
  <c r="J11" i="1"/>
  <c r="I12" i="1"/>
  <c r="J12" i="1"/>
  <c r="K12" i="1"/>
  <c r="I13" i="1"/>
  <c r="K13" i="1" s="1"/>
  <c r="J13" i="1"/>
  <c r="I14" i="1"/>
  <c r="K14" i="1" s="1"/>
  <c r="J14" i="1"/>
  <c r="I15" i="1"/>
  <c r="J15" i="1"/>
  <c r="K15" i="1"/>
  <c r="I16" i="1"/>
  <c r="K16" i="1" s="1"/>
  <c r="J16" i="1"/>
  <c r="I17" i="1"/>
  <c r="K17" i="1" s="1"/>
  <c r="J17" i="1"/>
  <c r="I18" i="1"/>
  <c r="K18" i="1" s="1"/>
  <c r="J18" i="1"/>
  <c r="I19" i="1"/>
  <c r="K19" i="1" s="1"/>
  <c r="J19" i="1"/>
  <c r="I20" i="1"/>
  <c r="K20" i="1" s="1"/>
  <c r="J20" i="1"/>
  <c r="I21" i="1"/>
  <c r="K21" i="1" s="1"/>
  <c r="J21" i="1"/>
  <c r="I22" i="1"/>
  <c r="K22" i="1" s="1"/>
  <c r="J22" i="1"/>
  <c r="I23" i="1"/>
  <c r="J23" i="1"/>
  <c r="K23" i="1"/>
  <c r="I24" i="1"/>
  <c r="K24" i="1" s="1"/>
  <c r="J24" i="1"/>
  <c r="I25" i="1"/>
  <c r="K25" i="1" s="1"/>
  <c r="J25" i="1"/>
  <c r="I26" i="1"/>
  <c r="K26" i="1" s="1"/>
  <c r="J26" i="1"/>
  <c r="I27" i="1"/>
  <c r="J27" i="1"/>
  <c r="K27" i="1"/>
  <c r="I28" i="1"/>
  <c r="J28" i="1"/>
  <c r="K28" i="1"/>
  <c r="I29" i="1"/>
  <c r="K29" i="1" s="1"/>
  <c r="J29" i="1"/>
  <c r="I30" i="1"/>
  <c r="K30" i="1" s="1"/>
  <c r="J30" i="1"/>
  <c r="I31" i="1"/>
  <c r="K31" i="1" s="1"/>
  <c r="J31" i="1"/>
  <c r="I32" i="1"/>
  <c r="K32" i="1" s="1"/>
  <c r="J32" i="1"/>
  <c r="I33" i="1"/>
  <c r="K33" i="1" s="1"/>
  <c r="J33" i="1"/>
  <c r="I34" i="1"/>
  <c r="K34" i="1" s="1"/>
  <c r="J34" i="1"/>
  <c r="I35" i="1"/>
  <c r="K35" i="1" s="1"/>
  <c r="J35" i="1"/>
  <c r="I36" i="1"/>
  <c r="K36" i="1" s="1"/>
  <c r="J36" i="1"/>
  <c r="I37" i="1"/>
  <c r="K37" i="1" s="1"/>
  <c r="J37" i="1"/>
  <c r="I38" i="1"/>
  <c r="K38" i="1" s="1"/>
  <c r="J38" i="1"/>
  <c r="I39" i="1"/>
  <c r="J39" i="1"/>
  <c r="K39" i="1"/>
  <c r="I40" i="1"/>
  <c r="J40" i="1"/>
  <c r="K40" i="1"/>
  <c r="I41" i="1"/>
  <c r="K41" i="1" s="1"/>
  <c r="J41" i="1"/>
  <c r="I42" i="1"/>
  <c r="K42" i="1" s="1"/>
  <c r="J42" i="1"/>
  <c r="I43" i="1"/>
  <c r="K43" i="1" s="1"/>
  <c r="J43" i="1"/>
  <c r="I44" i="1"/>
  <c r="J44" i="1"/>
  <c r="K44" i="1"/>
  <c r="I45" i="1"/>
  <c r="K45" i="1" s="1"/>
  <c r="J45" i="1"/>
  <c r="I46" i="1"/>
  <c r="K46" i="1" s="1"/>
  <c r="J46" i="1"/>
  <c r="I47" i="1"/>
  <c r="K47" i="1" s="1"/>
  <c r="J47" i="1"/>
  <c r="I48" i="1"/>
  <c r="K48" i="1" s="1"/>
  <c r="J48" i="1"/>
  <c r="I49" i="1"/>
  <c r="K49" i="1" s="1"/>
  <c r="J49" i="1"/>
  <c r="I50" i="1"/>
  <c r="K50" i="1" s="1"/>
  <c r="J50" i="1"/>
  <c r="I51" i="1"/>
  <c r="K51" i="1" s="1"/>
  <c r="J51" i="1"/>
  <c r="I52" i="1"/>
  <c r="K52" i="1" s="1"/>
  <c r="J52" i="1"/>
  <c r="I53" i="1"/>
  <c r="K53" i="1" s="1"/>
  <c r="J53" i="1"/>
  <c r="I54" i="1"/>
  <c r="K54" i="1" s="1"/>
  <c r="J54" i="1"/>
  <c r="I55" i="1"/>
  <c r="J55" i="1"/>
  <c r="K55" i="1"/>
  <c r="I56" i="1"/>
  <c r="J56" i="1"/>
  <c r="K56" i="1"/>
  <c r="I57" i="1"/>
  <c r="K57" i="1" s="1"/>
  <c r="J57" i="1"/>
  <c r="I58" i="1"/>
  <c r="K58" i="1" s="1"/>
  <c r="J58" i="1"/>
  <c r="I59" i="1"/>
  <c r="K59" i="1" s="1"/>
  <c r="J59" i="1"/>
  <c r="I60" i="1"/>
  <c r="J60" i="1"/>
  <c r="K60" i="1"/>
  <c r="I61" i="1"/>
  <c r="K61" i="1" s="1"/>
  <c r="J61" i="1"/>
  <c r="I62" i="1"/>
  <c r="K62" i="1" s="1"/>
  <c r="J62" i="1"/>
  <c r="I63" i="1"/>
  <c r="K63" i="1" s="1"/>
  <c r="J63" i="1"/>
  <c r="I64" i="1"/>
  <c r="K64" i="1" s="1"/>
  <c r="J64" i="1"/>
  <c r="I65" i="1"/>
  <c r="K65" i="1" s="1"/>
  <c r="J65" i="1"/>
  <c r="I66" i="1"/>
  <c r="K66" i="1" s="1"/>
  <c r="J66" i="1"/>
  <c r="I67" i="1"/>
  <c r="K67" i="1" s="1"/>
  <c r="J67" i="1"/>
  <c r="I68" i="1"/>
  <c r="K68" i="1" s="1"/>
  <c r="J68" i="1"/>
  <c r="I69" i="1"/>
  <c r="K69" i="1" s="1"/>
  <c r="J69" i="1"/>
  <c r="I70" i="1"/>
  <c r="K70" i="1" s="1"/>
  <c r="J70" i="1"/>
  <c r="I71" i="1"/>
  <c r="J71" i="1"/>
  <c r="K71" i="1"/>
  <c r="I72" i="1"/>
  <c r="J72" i="1"/>
  <c r="K72" i="1"/>
  <c r="I73" i="1"/>
  <c r="K73" i="1" s="1"/>
  <c r="J73" i="1"/>
  <c r="I74" i="1"/>
  <c r="K74" i="1" s="1"/>
  <c r="J74" i="1"/>
  <c r="I75" i="1"/>
  <c r="J75" i="1"/>
  <c r="K75" i="1"/>
  <c r="I76" i="1"/>
  <c r="K76" i="1" s="1"/>
  <c r="J76" i="1"/>
  <c r="I77" i="1"/>
  <c r="K77" i="1" s="1"/>
  <c r="J77" i="1"/>
  <c r="I78" i="1"/>
  <c r="K78" i="1" s="1"/>
  <c r="J78" i="1"/>
  <c r="I79" i="1"/>
  <c r="K79" i="1" s="1"/>
  <c r="J79" i="1"/>
  <c r="I80" i="1"/>
  <c r="K80" i="1" s="1"/>
  <c r="J80" i="1"/>
  <c r="I81" i="1"/>
  <c r="K81" i="1" s="1"/>
  <c r="J81" i="1"/>
  <c r="I82" i="1"/>
  <c r="K82" i="1" s="1"/>
  <c r="J82" i="1"/>
  <c r="I83" i="1"/>
  <c r="K83" i="1" s="1"/>
  <c r="J83" i="1"/>
  <c r="I84" i="1"/>
  <c r="K84" i="1" s="1"/>
  <c r="J84" i="1"/>
  <c r="I85" i="1"/>
  <c r="K85" i="1" s="1"/>
  <c r="J85" i="1"/>
  <c r="I86" i="1"/>
  <c r="K86" i="1" s="1"/>
  <c r="J86" i="1"/>
  <c r="I87" i="1"/>
  <c r="K87" i="1" s="1"/>
  <c r="J87" i="1"/>
  <c r="J7" i="1"/>
  <c r="I7" i="1"/>
  <c r="K7" i="1" s="1"/>
  <c r="J6" i="1"/>
  <c r="I6" i="1"/>
  <c r="K6" i="1" s="1"/>
  <c r="J88" i="1" l="1"/>
  <c r="K88" i="1"/>
</calcChain>
</file>

<file path=xl/sharedStrings.xml><?xml version="1.0" encoding="utf-8"?>
<sst xmlns="http://schemas.openxmlformats.org/spreadsheetml/2006/main" count="250" uniqueCount="152">
  <si>
    <t>ZAPOREDNA ŠT.</t>
  </si>
  <si>
    <t>ENOTA MERE</t>
  </si>
  <si>
    <t>NAZIV ARTIKLA,; BLAGOVNA ZNAMKA ali PROIZVAJALEC</t>
  </si>
  <si>
    <t>PAKIRANJE</t>
  </si>
  <si>
    <t>Stopnja DDV
Glej navodila za izpolnjevanje!</t>
  </si>
  <si>
    <t>CENA NA ENOTO MERE Z DDV (v EVRIH)</t>
  </si>
  <si>
    <t>CENA PONUDNIKOVEGA PAKIRANJA BREZ DDV (V EVRIH)</t>
  </si>
  <si>
    <t>kos</t>
  </si>
  <si>
    <t>100 kos</t>
  </si>
  <si>
    <t>100 tm</t>
  </si>
  <si>
    <t>Dokazila:</t>
  </si>
  <si>
    <t>Cena je naročniku zgolj informativne narave in ni predmet presojanja v fazi razpisa</t>
  </si>
  <si>
    <r>
      <t>NAVODILA ZA IZPOLNJEVANJE</t>
    </r>
    <r>
      <rPr>
        <b/>
        <sz val="8"/>
        <color rgb="FFC00000"/>
        <rFont val="Arial CE"/>
        <charset val="238"/>
      </rPr>
      <t xml:space="preserve"> </t>
    </r>
  </si>
  <si>
    <t>- pod stolpec 6: ponudnik zapiše velikost ponujenega pakiranje (št. kosov v ovitku)</t>
  </si>
  <si>
    <r>
      <rPr>
        <sz val="9"/>
        <color theme="1"/>
        <rFont val="Arial CE"/>
        <charset val="238"/>
      </rPr>
      <t>Stolpce 9, 10, 11 izračuna excel:</t>
    </r>
    <r>
      <rPr>
        <sz val="10"/>
        <color theme="1"/>
        <rFont val="Arial CE"/>
      </rPr>
      <t xml:space="preserve">
   </t>
    </r>
    <r>
      <rPr>
        <sz val="8"/>
        <color theme="1"/>
        <rFont val="Arial CE"/>
        <charset val="238"/>
      </rPr>
      <t>stolpec9=stolpec7*(1+stolpec8)
    stolpec10=stolpec4*stolpec7
    stolpec11=stolpec4*stolpec9</t>
    </r>
  </si>
  <si>
    <t>CENA NA ENOTO MERE BREZ DDV (v EVRIH )</t>
  </si>
  <si>
    <t>- pod stolpec 7: Ponudnik navede ceno v EUR brez DDV na zahtevano enoto mere, največ na 4 decimalke natančno.</t>
  </si>
  <si>
    <t>- pod stolpec 8: Ponudnik zavede stopnjo DDV-ja (vpiše zgolj številko, npr. 22). Celica mora ostati oblikovana kot odstotek - ko ponudnik vpiše stopnjo DDV s številko, se prikaže znak %.</t>
  </si>
  <si>
    <t>- pod stolpec 12: Ponudnik navede ceno ponujenega artikla v EUR brez DDV, glede na velikost ponujenega pakiranja iz stoplca 6.</t>
  </si>
  <si>
    <t xml:space="preserve">- pod stolec 5: Ponudnik OBVEZNO zapiše naziv artikla; blagovno znamko ali proizvajalca </t>
  </si>
  <si>
    <t>10 tm</t>
  </si>
  <si>
    <t>OKOLJU PRIJAZNA DOBAVA ČISTIL, ČISTILNIH PRIPOMOČKOV IN SREDSTEV ZA OSEBNO HIGIENO</t>
  </si>
  <si>
    <t>par</t>
  </si>
  <si>
    <t>SKUPNA CENA ZA 48 MESECEV BREZ DDV (V EVRIH)</t>
  </si>
  <si>
    <t>SKUPNA CENA ZA 48 MESECEV Z DDV (V EVRIH)</t>
  </si>
  <si>
    <t>10 kos</t>
  </si>
  <si>
    <t>500 kos</t>
  </si>
  <si>
    <t>1 kg</t>
  </si>
  <si>
    <r>
      <rPr>
        <b/>
        <sz val="10"/>
        <color theme="1"/>
        <rFont val="Arial Narrow"/>
        <family val="2"/>
        <charset val="238"/>
      </rPr>
      <t>Plastenka</t>
    </r>
    <r>
      <rPr>
        <sz val="10"/>
        <color theme="1"/>
        <rFont val="Arial Narrow"/>
        <family val="2"/>
        <charset val="238"/>
      </rPr>
      <t xml:space="preserve"> z</t>
    </r>
    <r>
      <rPr>
        <b/>
        <sz val="10"/>
        <color theme="1"/>
        <rFont val="Arial Narrow"/>
        <family val="2"/>
        <charset val="238"/>
      </rPr>
      <t xml:space="preserve"> razpršilko</t>
    </r>
    <r>
      <rPr>
        <sz val="10"/>
        <color theme="1"/>
        <rFont val="Arial Narrow"/>
        <family val="2"/>
        <charset val="238"/>
      </rPr>
      <t xml:space="preserve"> (od 500 do 750 ml), za večkratno uporabo iz PE materiala.
Enota mere: 1 kos = 1 plastenka</t>
    </r>
  </si>
  <si>
    <r>
      <rPr>
        <b/>
        <sz val="10"/>
        <color theme="1"/>
        <rFont val="Arial Narrow"/>
        <family val="2"/>
        <charset val="238"/>
      </rPr>
      <t>Krpa balerina</t>
    </r>
    <r>
      <rPr>
        <sz val="10"/>
        <color theme="1"/>
        <rFont val="Arial Narrow"/>
        <family val="2"/>
        <charset val="238"/>
      </rPr>
      <t xml:space="preserve"> za čiščenje, dobro vpojna, pralna na 90ºC. Teža: min 140 g/m2,  40 x 38 cm, +/-3 cm. Sestava min. 80 % bombaž, ostalo polipropilen.Zahtevane barve: rumena, zelena, modra, rdeča, </t>
    </r>
    <r>
      <rPr>
        <b/>
        <sz val="10"/>
        <color theme="1"/>
        <rFont val="Arial Narrow"/>
        <family val="2"/>
        <charset val="238"/>
      </rPr>
      <t>BELA</t>
    </r>
    <r>
      <rPr>
        <sz val="10"/>
        <color theme="1"/>
        <rFont val="Arial Narrow"/>
        <family val="2"/>
        <charset val="238"/>
      </rPr>
      <t xml:space="preserve"> </t>
    </r>
    <r>
      <rPr>
        <b/>
        <sz val="10"/>
        <color theme="1"/>
        <rFont val="Arial Narrow"/>
        <family val="2"/>
        <charset val="238"/>
      </rPr>
      <t>oz. obstojni barvni potisk, ki omogoča jasno razvidno barvno kodiranje.</t>
    </r>
    <r>
      <rPr>
        <sz val="10"/>
        <color theme="1"/>
        <rFont val="Arial Narrow"/>
        <family val="2"/>
        <charset val="238"/>
      </rPr>
      <t xml:space="preserve">
Enota mere: 1 kos = 1 krpa</t>
    </r>
  </si>
  <si>
    <r>
      <rPr>
        <b/>
        <sz val="10"/>
        <color theme="1"/>
        <rFont val="Arial Narrow"/>
        <family val="2"/>
        <charset val="238"/>
      </rPr>
      <t xml:space="preserve">Mikrokrpica </t>
    </r>
    <r>
      <rPr>
        <sz val="10"/>
        <color theme="1"/>
        <rFont val="Arial Narrow"/>
        <family val="2"/>
        <charset val="238"/>
      </rPr>
      <t>za brisanje gladkih površin, za mokro, vlažno in suho brisanje, dobro odstranjujejo umazanijo, pletena mikrovlakna, različnih barv (modra, rdeča, zelena, rumena). Dimenzije: 40 cm x 40 cm, +/- 2 cm, gramatura min 300 g/m</t>
    </r>
    <r>
      <rPr>
        <vertAlign val="superscript"/>
        <sz val="10"/>
        <color theme="1"/>
        <rFont val="Arial Narrow"/>
        <family val="2"/>
        <charset val="238"/>
      </rPr>
      <t>2</t>
    </r>
    <r>
      <rPr>
        <sz val="10"/>
        <color theme="1"/>
        <rFont val="Arial Narrow"/>
        <family val="2"/>
        <charset val="238"/>
      </rPr>
      <t xml:space="preserve">. Sestava: mikro vlakna min 80 % poliestra, ostalo poliamid. Pralne pri temperaturi min. 90°C, z možnostjo sušenja v bobnu pri nizki temperaturi. 
Enota mere: 1 kos = 1 krpa </t>
    </r>
  </si>
  <si>
    <r>
      <rPr>
        <b/>
        <sz val="10"/>
        <color theme="1"/>
        <rFont val="Arial Narrow"/>
        <family val="2"/>
        <charset val="238"/>
      </rPr>
      <t>Impregnirane krpe za brisanje prahu</t>
    </r>
    <r>
      <rPr>
        <sz val="10"/>
        <color theme="1"/>
        <rFont val="Arial Narrow"/>
        <family val="2"/>
        <charset val="238"/>
      </rPr>
      <t xml:space="preserve"> za enkratno uporabo - maslena krpa, bele barve.  Mere 23 cm x 60 cm , +/- 1 cm, min 18 g/m2, impregnirano z oljem min. 10 %, lističi. Pakirane do 100 kom v zavitku ali na roli perforirano
Enota mere 100 kos = 100 maslenk</t>
    </r>
  </si>
  <si>
    <r>
      <rPr>
        <b/>
        <sz val="10"/>
        <color theme="1"/>
        <rFont val="Arial Narrow"/>
        <family val="2"/>
        <charset val="238"/>
      </rPr>
      <t>Zaščitne prevleke za obuvala z gumico</t>
    </r>
    <r>
      <rPr>
        <sz val="10"/>
        <color theme="1"/>
        <rFont val="Arial Narrow"/>
        <family val="2"/>
        <charset val="238"/>
      </rPr>
      <t>, PP ali PE, na spodnjem delu stopal imajo ojačano površino, ki onemogoča drsenje. Primerne za higienska dela in delo v prehranski industriji. Dimenzija 15 x 41 cm, +/-1 cm. Pakirano  50 - 100 kos
Enota mere: 100 kos = 100 prevlek</t>
    </r>
  </si>
  <si>
    <r>
      <rPr>
        <b/>
        <sz val="10"/>
        <color theme="1"/>
        <rFont val="Arial Narrow"/>
        <family val="2"/>
        <charset val="238"/>
      </rPr>
      <t>Pvc koš za smeti,</t>
    </r>
    <r>
      <rPr>
        <sz val="10"/>
        <color theme="1"/>
        <rFont val="Arial Narrow"/>
        <family val="2"/>
        <charset val="238"/>
      </rPr>
      <t xml:space="preserve"> štirioglat, bel, z nihajnim pokrovom. Zahtevane barve pokrova: modra, rumena, rdeča, bela.Volumen: 50 l
Enota mere: 1 kos = 1 koš s pokrovom</t>
    </r>
  </si>
  <si>
    <r>
      <rPr>
        <b/>
        <sz val="10"/>
        <color theme="1"/>
        <rFont val="Arial Narrow"/>
        <family val="2"/>
        <charset val="238"/>
      </rPr>
      <t>Plastičen koš</t>
    </r>
    <r>
      <rPr>
        <sz val="10"/>
        <color theme="1"/>
        <rFont val="Arial Narrow"/>
        <family val="2"/>
        <charset val="238"/>
      </rPr>
      <t xml:space="preserve"> za smeti z nihajnim pokrovom, možnost pritrditvena steno,</t>
    </r>
    <r>
      <rPr>
        <b/>
        <sz val="10"/>
        <color theme="1"/>
        <rFont val="Arial Narrow"/>
        <family val="2"/>
        <charset val="238"/>
      </rPr>
      <t xml:space="preserve"> 25 l,bele,</t>
    </r>
    <r>
      <rPr>
        <sz val="10"/>
        <color theme="1"/>
        <rFont val="Arial Narrow"/>
        <family val="2"/>
        <charset val="238"/>
      </rPr>
      <t xml:space="preserve"> sive ali bež barve. 
Enota mere: 1 kos = 1 koš s pokrovom</t>
    </r>
  </si>
  <si>
    <r>
      <rPr>
        <b/>
        <sz val="10"/>
        <color theme="1"/>
        <rFont val="Arial Narrow"/>
        <family val="2"/>
        <charset val="238"/>
      </rPr>
      <t>Omelo, sobno</t>
    </r>
    <r>
      <rPr>
        <sz val="10"/>
        <color theme="1"/>
        <rFont val="Arial Narrow"/>
        <family val="2"/>
        <charset val="238"/>
      </rPr>
      <t>, skupaj z držalom, dolžina ročaja od 135 - 150 cm, izdelano iz umetnih ščetin, mehke ščetine , 30 cm +/- 1 cm. Držalo mora omogočati obešanje. Vileda ali enakovredno.
Enota mere: 1 kos = 1 metla z ročajem</t>
    </r>
  </si>
  <si>
    <r>
      <rPr>
        <b/>
        <sz val="10"/>
        <color theme="1"/>
        <rFont val="Arial Narrow"/>
        <family val="2"/>
        <charset val="238"/>
      </rPr>
      <t>Omelo, sobno</t>
    </r>
    <r>
      <rPr>
        <sz val="10"/>
        <color theme="1"/>
        <rFont val="Arial Narrow"/>
        <family val="2"/>
        <charset val="238"/>
      </rPr>
      <t xml:space="preserve">, skupaj z držalom, dolžina ročaja od 135 - 150 cm, izdelano iz umetnih ščetin, mehke ščetine, </t>
    </r>
    <r>
      <rPr>
        <b/>
        <sz val="10"/>
        <color theme="1"/>
        <rFont val="Arial Narrow"/>
        <family val="2"/>
        <charset val="238"/>
      </rPr>
      <t xml:space="preserve">širina omela 50-60 cm +/- 2 cm. </t>
    </r>
    <r>
      <rPr>
        <sz val="10"/>
        <color theme="1"/>
        <rFont val="Arial Narrow"/>
        <family val="2"/>
        <charset val="238"/>
      </rPr>
      <t>Držalo mora omogočati obešanje. Vileda in enakovredno. Enota mere: 1 kos = 1 metla z ročajem</t>
    </r>
  </si>
  <si>
    <r>
      <rPr>
        <b/>
        <sz val="10"/>
        <color theme="1"/>
        <rFont val="Arial Narrow"/>
        <family val="2"/>
        <charset val="238"/>
      </rPr>
      <t>Sirkova metla za pometanje</t>
    </r>
    <r>
      <rPr>
        <sz val="10"/>
        <color theme="1"/>
        <rFont val="Arial Narrow"/>
        <family val="2"/>
        <charset val="238"/>
      </rPr>
      <t xml:space="preserve"> površin na igrišču in asfaltnih površin, 5 x vezana, prešita, trpežna.
Enota mere: 1 kos</t>
    </r>
  </si>
  <si>
    <r>
      <rPr>
        <b/>
        <sz val="10"/>
        <color theme="1"/>
        <rFont val="Arial Narrow"/>
        <family val="2"/>
        <charset val="238"/>
      </rPr>
      <t>Sirkova metla</t>
    </r>
    <r>
      <rPr>
        <sz val="10"/>
        <color theme="1"/>
        <rFont val="Arial Narrow"/>
        <family val="2"/>
        <charset val="238"/>
      </rPr>
      <t>, otroška, min. 2x vezana 
Enota mere: 1 kos</t>
    </r>
  </si>
  <si>
    <r>
      <rPr>
        <b/>
        <sz val="10"/>
        <color theme="1"/>
        <rFont val="Arial Narrow"/>
        <family val="2"/>
        <charset val="238"/>
      </rPr>
      <t>Sirkova krtača</t>
    </r>
    <r>
      <rPr>
        <sz val="10"/>
        <color theme="1"/>
        <rFont val="Arial Narrow"/>
        <family val="2"/>
        <charset val="238"/>
      </rPr>
      <t xml:space="preserve"> z držalom - ribarica z ročajem, za vse talne površine (ploščice, epoksi, beton...). Ščetine so trde, plastične. Ročaj je naklonski, lesen, z luknjico za obešanje. Šiirna ščetke 20-25 cm.
Enota mere: 1 kos = 1 ribarica z ročajem</t>
    </r>
  </si>
  <si>
    <r>
      <rPr>
        <b/>
        <sz val="10"/>
        <color theme="1"/>
        <rFont val="Arial Narrow"/>
        <family val="2"/>
        <charset val="238"/>
      </rPr>
      <t>Smetišnica z gumo,</t>
    </r>
    <r>
      <rPr>
        <sz val="10"/>
        <color theme="1"/>
        <rFont val="Arial Narrow"/>
        <family val="2"/>
        <charset val="238"/>
      </rPr>
      <t xml:space="preserve"> prilegajoč rob za  enostavno pobiranje smeti, se ne sme zvijati, iz kvalitetne debelejše plastike.</t>
    </r>
    <r>
      <rPr>
        <b/>
        <sz val="10"/>
        <color theme="1"/>
        <rFont val="Arial Narrow"/>
        <family val="2"/>
        <charset val="238"/>
      </rPr>
      <t xml:space="preserve"> </t>
    </r>
    <r>
      <rPr>
        <sz val="10"/>
        <color theme="1"/>
        <rFont val="Arial Narrow"/>
        <family val="2"/>
        <charset val="238"/>
      </rPr>
      <t>Vileda ali enakovredno.</t>
    </r>
  </si>
  <si>
    <r>
      <rPr>
        <b/>
        <sz val="10"/>
        <color theme="1"/>
        <rFont val="Arial Narrow"/>
        <family val="2"/>
        <charset val="238"/>
      </rPr>
      <t>Smetišnica z gumo z vpetim omelom</t>
    </r>
    <r>
      <rPr>
        <sz val="10"/>
        <color theme="1"/>
        <rFont val="Arial Narrow"/>
        <family val="2"/>
        <charset val="238"/>
      </rPr>
      <t xml:space="preserve"> (smetišnica mora imeti raven, prilegajoč rob za  enostavno pobiranje smeti), ne sme se zvijati, iz kvalitetne debelejše plastike. Vileda ali enakovredno.
Enota mere: 1 kos = komplet smetišnica in omelo </t>
    </r>
  </si>
  <si>
    <r>
      <rPr>
        <b/>
        <sz val="10"/>
        <color theme="1"/>
        <rFont val="Arial Narrow"/>
        <family val="2"/>
        <charset val="238"/>
      </rPr>
      <t>Brisalo</t>
    </r>
    <r>
      <rPr>
        <sz val="10"/>
        <color theme="1"/>
        <rFont val="Arial Narrow"/>
        <family val="2"/>
        <charset val="238"/>
      </rPr>
      <t xml:space="preserve"> za čiščenje stekel, kovinsko z gumo, širine 45 cm</t>
    </r>
  </si>
  <si>
    <r>
      <rPr>
        <b/>
        <sz val="10"/>
        <color theme="1"/>
        <rFont val="Arial Narrow"/>
        <family val="2"/>
        <charset val="238"/>
      </rPr>
      <t xml:space="preserve">Pokrivalo zaščitno za enkratno uporabo iz vlaknovine </t>
    </r>
    <r>
      <rPr>
        <sz val="10"/>
        <color theme="1"/>
        <rFont val="Arial Narrow"/>
        <family val="2"/>
        <charset val="238"/>
      </rPr>
      <t>v obliki baretke, uporaba v kuhinji, pakirane do 100 kos Enota mere: 100 kos = 100 kap</t>
    </r>
  </si>
  <si>
    <r>
      <rPr>
        <b/>
        <sz val="10"/>
        <color theme="1"/>
        <rFont val="Arial Narrow"/>
        <family val="2"/>
        <charset val="238"/>
      </rPr>
      <t>Vrečka za smeti PE LD -  150 L</t>
    </r>
    <r>
      <rPr>
        <sz val="10"/>
        <color theme="1"/>
        <rFont val="Arial Narrow"/>
        <family val="2"/>
        <charset val="238"/>
      </rPr>
      <t xml:space="preserve">
ali dimenzije min : 800 x 1200 mm, min 40 mikronov, v roli do 50 kos, bela in črna
Enota mere: 100 kos = 100 vrečk</t>
    </r>
  </si>
  <si>
    <r>
      <rPr>
        <b/>
        <sz val="10"/>
        <color theme="1"/>
        <rFont val="Arial Narrow"/>
        <family val="2"/>
        <charset val="238"/>
      </rPr>
      <t>Vrečka za smeti PE HD -  30 L  do 40 L</t>
    </r>
    <r>
      <rPr>
        <sz val="10"/>
        <color theme="1"/>
        <rFont val="Arial Narrow"/>
        <family val="2"/>
        <charset val="238"/>
      </rPr>
      <t xml:space="preserve">
ali dimenzije min : 500 x 600 mm, min 15 mikronov, v roli do 50 kos, črne in bele
Enota mere: 100 kos = 100 vrečk</t>
    </r>
  </si>
  <si>
    <r>
      <rPr>
        <b/>
        <sz val="10"/>
        <color theme="1"/>
        <rFont val="Arial Narrow"/>
        <family val="2"/>
        <charset val="238"/>
      </rPr>
      <t>Vrečka za smeti PE LD -  60 L</t>
    </r>
    <r>
      <rPr>
        <sz val="10"/>
        <color theme="1"/>
        <rFont val="Arial Narrow"/>
        <family val="2"/>
        <charset val="238"/>
      </rPr>
      <t xml:space="preserve">
ali dimenzije min : 600 x 700 mm,  min 18 mikronov, v roli do 50 kos, črne in bele
Enota mere: 100 kos = 100 vrečk</t>
    </r>
  </si>
  <si>
    <r>
      <rPr>
        <b/>
        <sz val="10"/>
        <color theme="1"/>
        <rFont val="Arial Narrow"/>
        <family val="2"/>
        <charset val="238"/>
      </rPr>
      <t xml:space="preserve">Vrečka za smeti PE LD -  70 do 80 L 
ali </t>
    </r>
    <r>
      <rPr>
        <sz val="10"/>
        <color theme="1"/>
        <rFont val="Arial Narrow"/>
        <family val="2"/>
        <charset val="238"/>
      </rPr>
      <t>dimenzije min : 600 x 800 mm, min 40 mikronov, v roli do 50 kos, črne in bele 
Enota mere: 100 kos = 100 vrečk</t>
    </r>
  </si>
  <si>
    <r>
      <rPr>
        <b/>
        <sz val="10"/>
        <color theme="1"/>
        <rFont val="Arial Narrow"/>
        <family val="2"/>
        <charset val="238"/>
      </rPr>
      <t xml:space="preserve">Vrečka za smeti PE LD - 110 do 120 L 
ali </t>
    </r>
    <r>
      <rPr>
        <sz val="10"/>
        <color theme="1"/>
        <rFont val="Arial Narrow"/>
        <family val="2"/>
        <charset val="238"/>
      </rPr>
      <t>dimenzije min 700 x 1000 mm, min 40 mikronov, v roli do 50 kos, črne in bele barve
Enota mere: 100 kos = 100 vrečk</t>
    </r>
  </si>
  <si>
    <r>
      <t xml:space="preserve">Sanitarne </t>
    </r>
    <r>
      <rPr>
        <b/>
        <sz val="10"/>
        <color theme="1"/>
        <rFont val="Arial Narrow"/>
        <family val="2"/>
        <charset val="238"/>
      </rPr>
      <t>vrečke za damske vložke</t>
    </r>
    <r>
      <rPr>
        <sz val="10"/>
        <color theme="1"/>
        <rFont val="Arial Narrow"/>
        <family val="2"/>
        <charset val="238"/>
      </rPr>
      <t>, pakirano do 30 kosov za Ultimatik nosilec. 
Enota mere: 100 kos = 100 vrečk</t>
    </r>
  </si>
  <si>
    <r>
      <t xml:space="preserve">
</t>
    </r>
    <r>
      <rPr>
        <b/>
        <sz val="14"/>
        <rFont val="Arial CE"/>
        <charset val="238"/>
      </rPr>
      <t>SKLOP 6: PLASTIČNA GALANTERIJA IN PRIPOMOČKI ZA ČIŠČENJE</t>
    </r>
    <r>
      <rPr>
        <sz val="8"/>
        <rFont val="Arial CE"/>
      </rPr>
      <t xml:space="preserve">
ARTIKEL</t>
    </r>
  </si>
  <si>
    <t>Skupaj sklop 6:</t>
  </si>
  <si>
    <r>
      <rPr>
        <b/>
        <sz val="10"/>
        <color theme="1"/>
        <rFont val="Arial Narrow"/>
        <family val="2"/>
        <charset val="238"/>
      </rPr>
      <t xml:space="preserve">Rokavica iz  nitrila brez pudra za enkratno uporabo, nesterilna. </t>
    </r>
    <r>
      <rPr>
        <sz val="10"/>
        <color theme="1"/>
        <rFont val="Arial Narrow"/>
        <family val="2"/>
        <charset val="238"/>
      </rPr>
      <t>Zahtevane velikosti: S, M, L, XL.  Zelo elastičen nitril, hrapave konice prstov, dobra prilagodljivost roki, oblikovane so kot obojeročne, dolžina vsaj 24 cm,  embalaža (kartonasta škatla) mora omogočati izvlečenje posamezne rokavice, rokavica ne sme biti zlepljena, oblečenje rokavic mora biti hitro in enostavno, se ne trgajo.
Kategorija: III., SIST EN 374, primerne za stik z živili. Od 100 do 200 kos v pakiranju. Potrdilo "v skladu z ZZUZIS " zahtevano.
Enota mere: 100 kos = 100 rokavic</t>
    </r>
  </si>
  <si>
    <r>
      <rPr>
        <b/>
        <sz val="10"/>
        <color theme="1"/>
        <rFont val="Arial Narrow"/>
        <family val="2"/>
        <charset val="238"/>
      </rPr>
      <t xml:space="preserve">Medicinske rokavice latex </t>
    </r>
    <r>
      <rPr>
        <sz val="10"/>
        <color theme="1"/>
        <rFont val="Arial Narrow"/>
        <family val="2"/>
        <charset val="238"/>
      </rPr>
      <t>za enkratno uporabo. Zahtevane velikosti: XS, S, M, L, XL.</t>
    </r>
    <r>
      <rPr>
        <b/>
        <sz val="10"/>
        <color theme="1"/>
        <rFont val="Arial Narrow"/>
        <family val="2"/>
        <charset val="238"/>
      </rPr>
      <t xml:space="preserve"> Nesterilne, brez pudra. </t>
    </r>
    <r>
      <rPr>
        <sz val="10"/>
        <color theme="1"/>
        <rFont val="Arial Narrow"/>
        <family val="2"/>
        <charset val="238"/>
      </rPr>
      <t xml:space="preserve">Uporaba za prehrambeno industrijo, rutinska dela v zdravstvu in običajno čiščenje. Dolžina vsaj 24 cm. Embalaža (kartonasta škatla) mora omogočati izvlečenje posamezne rokavice, so obojeročne. Rokavica ne sme biti zlepljena. </t>
    </r>
    <r>
      <rPr>
        <b/>
        <sz val="10"/>
        <color theme="1"/>
        <rFont val="Arial Narrow"/>
        <family val="2"/>
        <charset val="238"/>
      </rPr>
      <t xml:space="preserve">Zahtevan standard EN 455, </t>
    </r>
    <r>
      <rPr>
        <sz val="10"/>
        <color theme="1"/>
        <rFont val="Arial Narrow"/>
        <family val="2"/>
        <charset val="238"/>
      </rPr>
      <t>primerne za stik z živili</t>
    </r>
    <r>
      <rPr>
        <b/>
        <sz val="10"/>
        <color theme="1"/>
        <rFont val="Arial Narrow"/>
        <family val="2"/>
        <charset val="238"/>
      </rPr>
      <t>.</t>
    </r>
    <r>
      <rPr>
        <sz val="10"/>
        <color theme="1"/>
        <rFont val="Arial Narrow"/>
        <family val="2"/>
        <charset val="238"/>
      </rPr>
      <t xml:space="preserve"> Od 50 do 100 kos v pakiranju.  Potrdilo "v skladu z ZZUZIS " zahtevano.
Ponudnik priloži tehnični list.
Enota mere: 100 kos = 100 rokavic    </t>
    </r>
  </si>
  <si>
    <r>
      <rPr>
        <b/>
        <sz val="10"/>
        <color theme="1"/>
        <rFont val="Arial Narrow"/>
        <family val="2"/>
        <charset val="238"/>
      </rPr>
      <t xml:space="preserve">Medicinske rokavice latex </t>
    </r>
    <r>
      <rPr>
        <sz val="10"/>
        <color theme="1"/>
        <rFont val="Arial Narrow"/>
        <family val="2"/>
        <charset val="238"/>
      </rPr>
      <t>za enkratno uporabo. Zahtevane velikosti: XS, S, M, L, XL.</t>
    </r>
    <r>
      <rPr>
        <b/>
        <sz val="10"/>
        <color theme="1"/>
        <rFont val="Arial Narrow"/>
        <family val="2"/>
        <charset val="238"/>
      </rPr>
      <t xml:space="preserve"> Nesterilne, s pudrom. </t>
    </r>
    <r>
      <rPr>
        <sz val="10"/>
        <color theme="1"/>
        <rFont val="Arial Narrow"/>
        <family val="2"/>
        <charset val="238"/>
      </rPr>
      <t xml:space="preserve">Uporaba za prehrambeno industrijo, rutinska dela v zdravstvu in običajno čiščenje.  Dolžina vsaj 24 cm. Embalaža (kartonasta škatla) mora omogočati izvlečenje posamezne rokavice, so obojeročne. Rokavica ne sme biti zlepljena. </t>
    </r>
    <r>
      <rPr>
        <b/>
        <sz val="10"/>
        <color theme="1"/>
        <rFont val="Arial Narrow"/>
        <family val="2"/>
        <charset val="238"/>
      </rPr>
      <t xml:space="preserve">Zahtevan standard EN 455, </t>
    </r>
    <r>
      <rPr>
        <sz val="10"/>
        <color theme="1"/>
        <rFont val="Arial Narrow"/>
        <family val="2"/>
        <charset val="238"/>
      </rPr>
      <t>primerne za stik z živili. Od 50 do 100 kos v pakiranju.  Potrdilo "v skladu z ZZUZIS " zahtevano.
Enota mere: 100 kos = 100 rokavic</t>
    </r>
  </si>
  <si>
    <r>
      <rPr>
        <b/>
        <sz val="10"/>
        <color theme="1"/>
        <rFont val="Arial Narrow"/>
        <family val="2"/>
        <charset val="238"/>
      </rPr>
      <t>Vrečka za živila PE  za zamrzovanje 5 L oz. 5 kg</t>
    </r>
    <r>
      <rPr>
        <sz val="10"/>
        <color theme="1"/>
        <rFont val="Arial Narrow"/>
        <family val="2"/>
        <charset val="238"/>
      </rPr>
      <t>, pakiranje  10 - 50 kos. Enota mere: 100 kos = 100 vrečk
Potrdilo "v skladu z ZZUZIS" zahtevano.</t>
    </r>
  </si>
  <si>
    <r>
      <rPr>
        <b/>
        <sz val="10"/>
        <color theme="1"/>
        <rFont val="Arial Narrow"/>
        <family val="2"/>
        <charset val="238"/>
      </rPr>
      <t>Vrečka za živila PE za zamrzovanje 2 L oz. 2 kg</t>
    </r>
    <r>
      <rPr>
        <sz val="10"/>
        <color theme="1"/>
        <rFont val="Arial Narrow"/>
        <family val="2"/>
        <charset val="238"/>
      </rPr>
      <t>, pakiranje  10 - 50 kos. 
Enota mere: 100 kos = 100 vrečk
Potrdilo "v skladu z ZZUZIS" zahtevano.</t>
    </r>
  </si>
  <si>
    <r>
      <rPr>
        <b/>
        <sz val="10"/>
        <color theme="1"/>
        <rFont val="Arial Narrow"/>
        <family val="2"/>
        <charset val="238"/>
      </rPr>
      <t>PE folija za ovijanje živil,</t>
    </r>
    <r>
      <rPr>
        <sz val="10"/>
        <color theme="1"/>
        <rFont val="Arial Narrow"/>
        <family val="2"/>
        <charset val="238"/>
      </rPr>
      <t xml:space="preserve"> je dobro sprijemljiva na plastično, kovinsko in keramično posodo, je raztegljiva, širina 30 cm (lahko +/- 1 cm), dolžina do 300 m, min 11 mikronov
Potrdilo "v skladu z ZZUZIS" zahtevano.
Enota mere: 100 tm</t>
    </r>
  </si>
  <si>
    <r>
      <rPr>
        <b/>
        <sz val="10"/>
        <color theme="1"/>
        <rFont val="Arial Narrow"/>
        <family val="2"/>
        <charset val="238"/>
      </rPr>
      <t xml:space="preserve">PE folija za ovijanje živil, </t>
    </r>
    <r>
      <rPr>
        <sz val="10"/>
        <color theme="1"/>
        <rFont val="Arial Narrow"/>
        <family val="2"/>
        <charset val="238"/>
      </rPr>
      <t>je dobro sprijemljiva na plastično, kovinsko in keramično posodo, je raztegljiva, širina 45 cm  (lahko +/- 1 cm), dolžina do 300 m, min 11 mikronov
Potrdilo "v skladu z ZZUZIS" zahtevano.
Enota mere: 100 tm</t>
    </r>
  </si>
  <si>
    <r>
      <rPr>
        <b/>
        <sz val="10"/>
        <color theme="1"/>
        <rFont val="Arial Narrow"/>
        <family val="2"/>
        <charset val="238"/>
      </rPr>
      <t xml:space="preserve">ALU folija za ovijanje živil, </t>
    </r>
    <r>
      <rPr>
        <sz val="10"/>
        <color theme="1"/>
        <rFont val="Arial Narrow"/>
        <family val="2"/>
        <charset val="238"/>
      </rPr>
      <t>širina 30 cm  (lahko +/- 1 cm), dolžina od 140 do 160 m, min 12 mikronov
Potrdilo "v skladu z ZZUZIS" zahtevano.
Enota mere: 100 tm</t>
    </r>
  </si>
  <si>
    <r>
      <rPr>
        <b/>
        <sz val="10"/>
        <color theme="1"/>
        <rFont val="Arial Narrow"/>
        <family val="2"/>
        <charset val="238"/>
      </rPr>
      <t xml:space="preserve">ALU folija za ovijanje živil, </t>
    </r>
    <r>
      <rPr>
        <sz val="10"/>
        <color theme="1"/>
        <rFont val="Arial Narrow"/>
        <family val="2"/>
        <charset val="238"/>
      </rPr>
      <t xml:space="preserve">
</t>
    </r>
    <r>
      <rPr>
        <b/>
        <sz val="10"/>
        <color theme="1"/>
        <rFont val="Arial Narrow"/>
        <family val="2"/>
        <charset val="238"/>
      </rPr>
      <t>širina 45 cm  (lahko +/- 1 cm)</t>
    </r>
    <r>
      <rPr>
        <sz val="10"/>
        <color theme="1"/>
        <rFont val="Arial Narrow"/>
        <family val="2"/>
        <charset val="238"/>
      </rPr>
      <t>, dolžina od 140 do 160 m, min 12 mikronov
Potrdilo "v skladu z ZZUZIS" zahtevano.
Enota mere: 100 tm</t>
    </r>
  </si>
  <si>
    <r>
      <rPr>
        <b/>
        <sz val="10"/>
        <color theme="1"/>
        <rFont val="Arial Narrow"/>
        <family val="2"/>
        <charset val="238"/>
      </rPr>
      <t xml:space="preserve">Alu folija </t>
    </r>
    <r>
      <rPr>
        <sz val="10"/>
        <color theme="1"/>
        <rFont val="Arial Narrow"/>
        <family val="2"/>
        <charset val="238"/>
      </rPr>
      <t>za ovijanje živil, širina 30 cm  (lahko +/- 1 cm), dolžina 140 - 160 m, min 12 mikronov, v kartonski embalaži z nožem za rezanje
Potrdilo "v skladu z ZZUZIS": zahtevano.
Enota mere: 100 tm</t>
    </r>
  </si>
  <si>
    <r>
      <rPr>
        <b/>
        <sz val="10"/>
        <color theme="1"/>
        <rFont val="Arial Narrow"/>
        <family val="2"/>
        <charset val="238"/>
      </rPr>
      <t>Alu folija</t>
    </r>
    <r>
      <rPr>
        <sz val="10"/>
        <color theme="1"/>
        <rFont val="Arial Narrow"/>
        <family val="2"/>
        <charset val="238"/>
      </rPr>
      <t xml:space="preserve"> za ovijanje živil, širina 45 cm  (lahko +/- 1 cm), dolžina 140do 160m, min 12 mikronov, v kartonski embalaži z nožem za rezanje
Potrdilo "v skladu z ZZUZIS": zahtevano.
Enota mere: 100 tm</t>
    </r>
  </si>
  <si>
    <r>
      <rPr>
        <b/>
        <sz val="10"/>
        <color theme="1"/>
        <rFont val="Arial Narrow"/>
        <family val="2"/>
        <charset val="238"/>
      </rPr>
      <t>PE folija</t>
    </r>
    <r>
      <rPr>
        <sz val="10"/>
        <color theme="1"/>
        <rFont val="Arial Narrow"/>
        <family val="2"/>
        <charset val="238"/>
      </rPr>
      <t xml:space="preserve"> za ovijanje živil, je dobro sprejemljiva na plastično, kovinsko in keramično posodo, je raztegljiva, širina 30 cm  (lahko +/- 1 cm), dolžina do 300m, min 11 mikronov v kartonski embalaži z nožem za rezanje. Potrdilo "v skladu z ZZUIS" zahtevano. Enota mere 100 tm.</t>
    </r>
  </si>
  <si>
    <r>
      <rPr>
        <b/>
        <sz val="10"/>
        <color theme="1"/>
        <rFont val="Arial Narrow"/>
        <family val="2"/>
        <charset val="238"/>
      </rPr>
      <t>PE folija</t>
    </r>
    <r>
      <rPr>
        <sz val="10"/>
        <color theme="1"/>
        <rFont val="Arial Narrow"/>
        <family val="2"/>
        <charset val="238"/>
      </rPr>
      <t xml:space="preserve"> za ovijanje živil, je dobro sprijemljiva na plastično, kovinsko, in keramično posodo, je raztegljiva, širina 45 cm  (lahko +/- 1 cm), dolžina 300m, min 11 mikronov, v kartonski embalaži z nožem za rezanje. Potrdilo v "skladu z ZZUZZIS" zahtevano. Enota mere 100tm.</t>
    </r>
  </si>
  <si>
    <r>
      <rPr>
        <b/>
        <sz val="10"/>
        <color theme="1"/>
        <rFont val="Arial Narrow"/>
        <family val="2"/>
        <charset val="238"/>
      </rPr>
      <t>Peki papir bel</t>
    </r>
    <r>
      <rPr>
        <sz val="10"/>
        <color theme="1"/>
        <rFont val="Arial Narrow"/>
        <family val="2"/>
        <charset val="238"/>
      </rPr>
      <t xml:space="preserve">, obstojen do T 220 C, oslojen z obeh strani z neoprejemljivim slojem, </t>
    </r>
    <r>
      <rPr>
        <b/>
        <sz val="10"/>
        <color theme="1"/>
        <rFont val="Arial Narrow"/>
        <family val="2"/>
        <charset val="238"/>
      </rPr>
      <t>42 - 46 cm X 100-200 m</t>
    </r>
    <r>
      <rPr>
        <sz val="10"/>
        <color theme="1"/>
        <rFont val="Arial Narrow"/>
        <family val="2"/>
        <charset val="238"/>
      </rPr>
      <t>. Potrdilo "v skaldu z ZZUZIS" zahtevano. Enota mere 10 tm = 10tm papirja</t>
    </r>
  </si>
  <si>
    <r>
      <rPr>
        <b/>
        <sz val="10"/>
        <color theme="1"/>
        <rFont val="Arial Narrow"/>
        <family val="2"/>
        <charset val="238"/>
      </rPr>
      <t>Peki papir</t>
    </r>
    <r>
      <rPr>
        <sz val="10"/>
        <color theme="1"/>
        <rFont val="Arial Narrow"/>
        <family val="2"/>
        <charset val="238"/>
      </rPr>
      <t>, bel, obstojen do tempretaure 220 °C, oslojen z neoprejemljivim slojem z obeh strani, dimenzij 40 x 60 cm (+/- 2cm), pakiranje 500/1. Potrdilo "v skaldu z ZZUZIS" zahtevano. Enota mere: 500/1</t>
    </r>
  </si>
  <si>
    <r>
      <rPr>
        <b/>
        <sz val="10"/>
        <color theme="1"/>
        <rFont val="Arial Narrow"/>
        <family val="2"/>
        <charset val="238"/>
      </rPr>
      <t xml:space="preserve">Papirnate vrečke </t>
    </r>
    <r>
      <rPr>
        <sz val="10"/>
        <color theme="1"/>
        <rFont val="Arial Narrow"/>
        <family val="2"/>
        <charset val="238"/>
      </rPr>
      <t xml:space="preserve">za živila dimenzije: velikost 1 kg, oz. </t>
    </r>
    <r>
      <rPr>
        <b/>
        <sz val="10"/>
        <color theme="1"/>
        <rFont val="Arial Narrow"/>
        <family val="2"/>
        <charset val="238"/>
      </rPr>
      <t>širina 12 - 16 cm in dolžina 25 - 30 cm</t>
    </r>
    <r>
      <rPr>
        <sz val="10"/>
        <color theme="1"/>
        <rFont val="Arial Narrow"/>
        <family val="2"/>
        <charset val="238"/>
      </rPr>
      <t>. material, barva: papir. Potrdilo "v skladu z ZZUZIS" zahtevano. Enota mere kos.</t>
    </r>
  </si>
  <si>
    <r>
      <rPr>
        <b/>
        <sz val="10"/>
        <color theme="1"/>
        <rFont val="Arial Narrow"/>
        <family val="2"/>
        <charset val="238"/>
      </rPr>
      <t>Desertne žličke, za 1x uporabo,</t>
    </r>
    <r>
      <rPr>
        <sz val="10"/>
        <color theme="1"/>
        <rFont val="Arial Narrow"/>
        <family val="2"/>
        <charset val="238"/>
      </rPr>
      <t xml:space="preserve"> biološko razgradljive, Potrdilo "v skladu z ZZUZIS" zahtevano</t>
    </r>
  </si>
  <si>
    <r>
      <rPr>
        <b/>
        <sz val="10"/>
        <color theme="1"/>
        <rFont val="Arial Narrow"/>
        <family val="2"/>
        <charset val="238"/>
      </rPr>
      <t xml:space="preserve">Krožniki </t>
    </r>
    <r>
      <rPr>
        <sz val="10"/>
        <color theme="1"/>
        <rFont val="Arial Narrow"/>
        <family val="2"/>
        <charset val="238"/>
      </rPr>
      <t>za enkratno uporabo, biološko razgradljivi, plitvi, premer 15 -20 cm, Potrdilo "v skladu z ZZUZIS" zahtevano</t>
    </r>
  </si>
  <si>
    <r>
      <rPr>
        <b/>
        <sz val="10"/>
        <color theme="1"/>
        <rFont val="Arial Narrow"/>
        <family val="2"/>
        <charset val="238"/>
      </rPr>
      <t>Globoke skodelice za enkratno uporabo</t>
    </r>
    <r>
      <rPr>
        <sz val="10"/>
        <color theme="1"/>
        <rFont val="Arial Narrow"/>
        <family val="2"/>
        <charset val="238"/>
      </rPr>
      <t>, biološko razgradljive, za serviranje vroče hrane temperature + 100 °C, minimalno 0,5 ure, volumen od 375 ml do 500 ml /bruto, Potrdilo "v skladu z ZZUZIS"</t>
    </r>
  </si>
  <si>
    <t>Naziv in sedež ponudnika: Makom trgovina d.o.o., Koroška cesta 64, 3320 Velenje</t>
  </si>
  <si>
    <r>
      <rPr>
        <b/>
        <sz val="10"/>
        <color theme="1"/>
        <rFont val="Arial Narrow"/>
        <family val="2"/>
        <charset val="238"/>
      </rPr>
      <t xml:space="preserve">Gobica rumena s črno abrazivno kopreno, mala </t>
    </r>
    <r>
      <rPr>
        <sz val="10"/>
        <color theme="1"/>
        <rFont val="Arial Narrow"/>
        <family val="2"/>
        <charset val="238"/>
      </rPr>
      <t xml:space="preserve">za temeljito ročno pomivanje posode in odstranjevanje ostankov hrane na posodi. Mere 7 x 9,5 x 4,5 cm ( š x d x v), +/- 1 cm.  Ergonomska oblika z utori. Gobica in abrazivni del morata biti iz kvalitnega materiala in se pri uporabi med seboj ne smeta ločiti. Pralne pri temperaturi 60°C, Vileda Professional ali enakovredno.
Enota mere: kos = 1 gobica </t>
    </r>
  </si>
  <si>
    <r>
      <rPr>
        <b/>
        <sz val="10"/>
        <color theme="1"/>
        <rFont val="Arial Narrow"/>
        <family val="2"/>
        <charset val="238"/>
      </rPr>
      <t>Gobica rumena z modro mehko kopreno</t>
    </r>
    <r>
      <rPr>
        <sz val="10"/>
        <color theme="1"/>
        <rFont val="Arial Narrow"/>
        <family val="2"/>
        <charset val="238"/>
      </rPr>
      <t xml:space="preserve">, velika, za čiščenje večjih površin, za odstranjevanje umazanij in nežna do površin. Velikost 15 x 7 x 4,5 cm (š x d x v) +/- 2 cm. Ergonomsko oblikovana z utori. Med uporabo se abrazivni del ne sme ločiti od gobice. Pralna pri temperaturi 60°C. Enakovredno kot Vileda prefessional.  </t>
    </r>
  </si>
  <si>
    <r>
      <rPr>
        <b/>
        <sz val="10"/>
        <color theme="1"/>
        <rFont val="Arial Narrow"/>
        <family val="2"/>
        <charset val="238"/>
      </rPr>
      <t>Nastavek za maslenke (lamelno brisalo) širine 60 cm x 10-12 cm</t>
    </r>
    <r>
      <rPr>
        <sz val="10"/>
        <color theme="1"/>
        <rFont val="Arial Narrow"/>
        <family val="2"/>
        <charset val="238"/>
      </rPr>
      <t xml:space="preserve">, za suho čiščenje tal, iz močne PP plastike. Spodnji del brisala je prekrit z gumo iz lamele. Zgornji del brisala ima ob strani 2 - 4 luknjice za vpenjanje maslenke. Kompatibilno z ročajem pod. zap. št. 46.
Ponudnik priloži tehnični list.
Enota mere 1 kos = 1 lamelno brisalo </t>
    </r>
  </si>
  <si>
    <r>
      <rPr>
        <b/>
        <sz val="10"/>
        <color theme="1"/>
        <rFont val="Arial Narrow"/>
        <family val="2"/>
        <charset val="238"/>
      </rPr>
      <t xml:space="preserve">Krpa za tla za držala Taski/TTS, dimenzija krpe 40 x 13 cm, </t>
    </r>
    <r>
      <rPr>
        <sz val="10"/>
        <color theme="1"/>
        <rFont val="Arial Narrow"/>
        <family val="2"/>
        <charset val="238"/>
      </rPr>
      <t>mikro poliester-bombaž (na žepke), barvno kodiranje, primerno za suho in mokro čiščenje, za vse vrste tal, pralne pri 90°C, je zelo vpojna. Kombinacija gosto prešitih zank in res. Kompatibilna čistilcem za tla/ nosilcem krp na žepke..
Enota mere: 1 kos = 1 krpa</t>
    </r>
  </si>
  <si>
    <r>
      <rPr>
        <b/>
        <sz val="10"/>
        <color theme="1"/>
        <rFont val="Arial Narrow"/>
        <family val="2"/>
        <charset val="238"/>
      </rPr>
      <t>Krpa za tla za držala Taski/TTS, dimenzija krpe 40 x 13 cm</t>
    </r>
    <r>
      <rPr>
        <sz val="10"/>
        <color theme="1"/>
        <rFont val="Arial Narrow"/>
        <family val="2"/>
        <charset val="238"/>
      </rPr>
      <t>, mikro poliester-bombaž (za vpet, s tremi neti), barvno kodiranje,  primerno za suho in mokro čiščenje, za vse vrste tal, pralne pri 90</t>
    </r>
    <r>
      <rPr>
        <sz val="10"/>
        <color theme="1"/>
        <rFont val="Calibri"/>
        <family val="2"/>
        <charset val="238"/>
      </rPr>
      <t>°</t>
    </r>
    <r>
      <rPr>
        <sz val="10"/>
        <color theme="1"/>
        <rFont val="Arial Narrow"/>
        <family val="2"/>
        <charset val="238"/>
      </rPr>
      <t>C, je zelo vpojna. Kombinacija gosto prešitih zank in res. Kompatibilnost s čistilcem za tla/ nosilcem krp za vpenjanje.
Ponudnik priloži tehnični list.
Enota mere: 1 kos = 1 krpa</t>
    </r>
  </si>
  <si>
    <r>
      <rPr>
        <b/>
        <sz val="10"/>
        <color theme="1"/>
        <rFont val="Arial Narrow"/>
        <family val="2"/>
        <charset val="238"/>
      </rPr>
      <t>Krpa za tla za držala Taski/TTS,</t>
    </r>
    <r>
      <rPr>
        <sz val="10"/>
        <color theme="1"/>
        <rFont val="Arial Narrow"/>
        <family val="2"/>
        <charset val="238"/>
      </rPr>
      <t xml:space="preserve"> za trapezno brisalo dimenzij 40 X 12 cm, pritrditev na ježka. Sestava: 80 do 85 % poliester in 15 do 20 % poliamid, barvno kodiranje. Primerno za suho in mokro čiščenje tal, sten in stropov. pralna na 90 °C, z možnostjo sušena v bobnu pri nizki temperaturi. 
Enota mere: 1 kos = 1 krpa</t>
    </r>
  </si>
  <si>
    <r>
      <rPr>
        <b/>
        <sz val="10"/>
        <color theme="1"/>
        <rFont val="Arial Narrow"/>
        <family val="2"/>
        <charset val="238"/>
      </rPr>
      <t>Zaščitne rokavice</t>
    </r>
    <r>
      <rPr>
        <sz val="10"/>
        <color theme="1"/>
        <rFont val="Arial Narrow"/>
        <family val="2"/>
        <charset val="238"/>
      </rPr>
      <t xml:space="preserve">, ki segajo do komolcev, za pomivanje sanitarij in za rokovanje z močnejšimi čistili, iz nitrila, za večkratno uporabo, dolžine </t>
    </r>
    <r>
      <rPr>
        <b/>
        <sz val="10"/>
        <color theme="1"/>
        <rFont val="Arial Narrow"/>
        <family val="2"/>
        <charset val="238"/>
      </rPr>
      <t>38 do 48 cm</t>
    </r>
    <r>
      <rPr>
        <sz val="10"/>
        <color theme="1"/>
        <rFont val="Arial Narrow"/>
        <family val="2"/>
        <charset val="238"/>
      </rPr>
      <t>. Vsaj 4 različne velikosti. Pakiranje posamezni par, SIST EN374. Mapa professional ultranitril 480 ali enakovredno.
Enota mere: 1 kos  = 1 par</t>
    </r>
  </si>
  <si>
    <r>
      <rPr>
        <b/>
        <sz val="10"/>
        <rFont val="Arial Narrow"/>
        <family val="2"/>
        <charset val="238"/>
      </rPr>
      <t>Gospodinjske rokavice</t>
    </r>
    <r>
      <rPr>
        <sz val="10"/>
        <rFont val="Arial Narrow"/>
        <family val="2"/>
        <charset val="238"/>
      </rPr>
      <t xml:space="preserve"> za večkratno uporabo iz </t>
    </r>
    <r>
      <rPr>
        <b/>
        <sz val="10"/>
        <rFont val="Arial Narrow"/>
        <family val="2"/>
        <charset val="238"/>
      </rPr>
      <t>lateksa</t>
    </r>
    <r>
      <rPr>
        <sz val="10"/>
        <rFont val="Arial Narrow"/>
        <family val="2"/>
        <charset val="238"/>
      </rPr>
      <t>, visoko elastične in fleksibilne, trpežne, notranji bombažni nanos, dober oprijem na mokri in spolzki podlagi (z reliefom), lahko navlačenje, po uporabi se ne lepijo, dolžina 29 cm +/-1cm, debeline min. 0,4 mm. Vsaj 4 različne velikosti.  Zahtevane barve: rumena, modra, zelena, rdeča.  Pakiranje posamezni par, kategorija III , EN374, EN388  primerne za delo z živili.  Potrdilo "v skladu z ZZUZIS " zahtevano.
Vileda Professional "MultiPurpose" ali enakovredno
Enota mere: 1 kos = 1 par</t>
    </r>
  </si>
  <si>
    <r>
      <rPr>
        <b/>
        <sz val="10"/>
        <color theme="1"/>
        <rFont val="Arial Narrow"/>
        <family val="2"/>
        <charset val="238"/>
      </rPr>
      <t>Zaščitne bombažne rokavice</t>
    </r>
    <r>
      <rPr>
        <sz val="10"/>
        <color theme="1"/>
        <rFont val="Arial Narrow"/>
        <family val="2"/>
        <charset val="238"/>
      </rPr>
      <t>, bele barve, vsaj 4 različne velikosti. 
Enota mere: par</t>
    </r>
  </si>
  <si>
    <r>
      <rPr>
        <b/>
        <sz val="10"/>
        <color theme="1"/>
        <rFont val="Arial Narrow"/>
        <family val="2"/>
        <charset val="238"/>
      </rPr>
      <t>Predpasnik za enkratno uporabo iz LD PE</t>
    </r>
    <r>
      <rPr>
        <sz val="10"/>
        <color theme="1"/>
        <rFont val="Arial Narrow"/>
        <family val="2"/>
        <charset val="238"/>
      </rPr>
      <t>, nepremočljiv, perforacija za hitro trganje.
Velikost: 117-130 x 70-85 cm (d x š) 
Pakiranje:  do 200 kosov 
Enota mere: 100 kos = 100 predpasnikov</t>
    </r>
  </si>
  <si>
    <r>
      <rPr>
        <b/>
        <sz val="10"/>
        <color theme="1"/>
        <rFont val="Arial Narrow"/>
        <family val="2"/>
        <charset val="238"/>
      </rPr>
      <t>PVC predpasnik z bombažni trakovi</t>
    </r>
    <r>
      <rPr>
        <sz val="10"/>
        <color theme="1"/>
        <rFont val="Arial Narrow"/>
        <family val="2"/>
        <charset val="238"/>
      </rPr>
      <t xml:space="preserve"> za večkratno uporabo z bombažnimi trakovi, pralen na 40 </t>
    </r>
    <r>
      <rPr>
        <sz val="10"/>
        <color theme="1"/>
        <rFont val="Calibri"/>
        <family val="2"/>
        <charset val="238"/>
      </rPr>
      <t>°</t>
    </r>
    <r>
      <rPr>
        <sz val="10"/>
        <color theme="1"/>
        <rFont val="Arial Narrow"/>
        <family val="2"/>
        <charset val="238"/>
      </rPr>
      <t>C. Bele barve. Pakiranje do največ 10 kom v paketu.
Enota mere: 10/1 kos = 10 predpasnikov</t>
    </r>
  </si>
  <si>
    <r>
      <rPr>
        <b/>
        <sz val="10"/>
        <color theme="1"/>
        <rFont val="Arial Narrow"/>
        <family val="2"/>
        <charset val="238"/>
      </rPr>
      <t>Vedro</t>
    </r>
    <r>
      <rPr>
        <sz val="10"/>
        <color theme="1"/>
        <rFont val="Arial Narrow"/>
        <family val="2"/>
        <charset val="238"/>
      </rPr>
      <t xml:space="preserve"> z ročajem, PE ali PP, </t>
    </r>
    <r>
      <rPr>
        <b/>
        <sz val="10"/>
        <color theme="1"/>
        <rFont val="Arial Narrow"/>
        <family val="2"/>
        <charset val="238"/>
      </rPr>
      <t>3 - 4 l</t>
    </r>
    <r>
      <rPr>
        <sz val="10"/>
        <color theme="1"/>
        <rFont val="Arial Narrow"/>
        <family val="2"/>
        <charset val="238"/>
      </rPr>
      <t xml:space="preserve">, kvadratne oblike. Barva: modra, rdeča, rumena in zelena. </t>
    </r>
  </si>
  <si>
    <r>
      <rPr>
        <b/>
        <sz val="10"/>
        <color theme="1"/>
        <rFont val="Arial Narrow"/>
        <family val="2"/>
        <charset val="238"/>
      </rPr>
      <t>Kovinska smetišnica,</t>
    </r>
    <r>
      <rPr>
        <sz val="10"/>
        <color theme="1"/>
        <rFont val="Arial Narrow"/>
        <family val="2"/>
        <charset val="238"/>
      </rPr>
      <t xml:space="preserve"> s kovinskim ročajem dolžine od 60 do 80 cm. Zgornji del ročaja namenjen neposrednemu stiku z dlanjo in mora biti prevlečen z ergonomsko oblikovano gumirano plastjo. Enota moere: 1 kos = smetišnica z ročajem</t>
    </r>
  </si>
  <si>
    <r>
      <rPr>
        <b/>
        <sz val="10"/>
        <color theme="1"/>
        <rFont val="Arial Narrow"/>
        <family val="2"/>
        <charset val="238"/>
      </rPr>
      <t>Smetišnica z gumo in ročajem</t>
    </r>
    <r>
      <rPr>
        <sz val="10"/>
        <color theme="1"/>
        <rFont val="Arial Narrow"/>
        <family val="2"/>
        <charset val="238"/>
      </rPr>
      <t>. Smetišnica mora imeti raven prilagojoč rob za enostavno pobiranje smeti, se ne sme zvijati iz kvalitetne debelejše plastike. Dolžina ročaja: 60 do 80 cm. Držalo mora omogočati obešanje. Enota moere: 1 kos = smetišnica z ročajem</t>
    </r>
  </si>
  <si>
    <r>
      <rPr>
        <b/>
        <sz val="10"/>
        <color theme="1"/>
        <rFont val="Arial Narrow"/>
        <family val="2"/>
        <charset val="238"/>
      </rPr>
      <t>Potiskalec vode</t>
    </r>
    <r>
      <rPr>
        <sz val="10"/>
        <color theme="1"/>
        <rFont val="Arial Narrow"/>
        <family val="2"/>
        <charset val="238"/>
      </rPr>
      <t xml:space="preserve"> dolžine 45 cm, iz polipropilena. Na spodnji strani ima dvojno belo gumo. Kompatibilno z ročajem z luknjo s premerom od 18 do 24 mm. 
Ponudnik priloži tehnični list.
Enota mere: 1 kos = potiskalec </t>
    </r>
  </si>
  <si>
    <r>
      <rPr>
        <b/>
        <sz val="10"/>
        <color theme="1"/>
        <rFont val="Arial Narrow"/>
        <family val="2"/>
        <charset val="238"/>
      </rPr>
      <t>Potiskalec vode</t>
    </r>
    <r>
      <rPr>
        <sz val="10"/>
        <color theme="1"/>
        <rFont val="Arial Narrow"/>
        <family val="2"/>
        <charset val="238"/>
      </rPr>
      <t xml:space="preserve"> dolžine 55 cm, iz polipropilena. Na spodnji strani ima dvojno belo gumo. Kompatibilno z ročajem z luknjo s premerom od 18 do 24 mm. Ponudnik priloži tehnični list .Enota mere: 1 kos = potiskalec </t>
    </r>
  </si>
  <si>
    <r>
      <rPr>
        <b/>
        <sz val="10"/>
        <color theme="1"/>
        <rFont val="Arial Narrow"/>
        <family val="2"/>
        <charset val="238"/>
      </rPr>
      <t>Čistilec za tla / nosilec za krpe na žepke</t>
    </r>
    <r>
      <rPr>
        <sz val="10"/>
        <color theme="1"/>
        <rFont val="Arial Narrow"/>
        <family val="2"/>
        <charset val="238"/>
      </rPr>
      <t xml:space="preserve">, klasičen brez ročaja, iz močne PP/PA plastike in steklenih vlaken, dimenzije 40 x 11 cm. Nosilec </t>
    </r>
    <r>
      <rPr>
        <sz val="10"/>
        <rFont val="Arial Narrow"/>
        <family val="2"/>
        <charset val="238"/>
      </rPr>
      <t>mora imeti 360 ° gibljivi sklep, sp</t>
    </r>
    <r>
      <rPr>
        <sz val="10"/>
        <color theme="1"/>
        <rFont val="Arial Narrow"/>
        <family val="2"/>
        <charset val="238"/>
      </rPr>
      <t>odnja stran je povsem ravna. Zgornja stran vsebuje gumb za tiho odpiraje nosilca. Nosilec ima patentiran sistem za avtomatski priklop krp.  Kompatibilno z ročajem z luknjo s premerom od 18 do 24. mm. TTS ali enakovredno
Enota mere: 1 kos = 1 nosilec</t>
    </r>
  </si>
  <si>
    <r>
      <rPr>
        <b/>
        <sz val="10"/>
        <color theme="1"/>
        <rFont val="Arial Narrow"/>
        <family val="2"/>
        <charset val="238"/>
      </rPr>
      <t>Čistilec za tla/nosilec krp za vpenjanje</t>
    </r>
    <r>
      <rPr>
        <sz val="10"/>
        <color theme="1"/>
        <rFont val="Arial Narrow"/>
        <family val="2"/>
        <charset val="238"/>
      </rPr>
      <t>, klasičen brez ročaja,  iz močne PP/PA plastike in steklenih vlaken, dimenzije 40 x 11 cm</t>
    </r>
    <r>
      <rPr>
        <sz val="10"/>
        <rFont val="Arial Narrow"/>
        <family val="2"/>
        <charset val="238"/>
      </rPr>
      <t>. Nosilec mora imeti 360 ° gibljivi sklep</t>
    </r>
    <r>
      <rPr>
        <sz val="10"/>
        <color theme="1"/>
        <rFont val="Arial Narrow"/>
        <family val="2"/>
        <charset val="238"/>
      </rPr>
      <t>, spodnja stran je povsem ravna. Zgornja stran vsebuje gumb za tiho odpiraje nosilca. Nosilec ima patentiran sistem za avtomatski priklop krp.  Kompatibilno z ročajem z luknjo s premerom od 18 do 24 mm, TTS ali enakovredno
Enota mere: 1 kos = 1 nosilec</t>
    </r>
  </si>
  <si>
    <r>
      <rPr>
        <b/>
        <sz val="10"/>
        <color theme="1"/>
        <rFont val="Arial Narrow"/>
        <family val="2"/>
        <charset val="238"/>
      </rPr>
      <t>Teleskopsko držalo za čistilec</t>
    </r>
    <r>
      <rPr>
        <sz val="10"/>
        <color theme="1"/>
        <rFont val="Arial Narrow"/>
        <family val="2"/>
        <charset val="238"/>
      </rPr>
      <t xml:space="preserve"> za tla, dolžine od 100 - 185 cm. Ergonomsko oblikovan, iz aluminija z luknjico 18 do 24 mm in nedrsečim gumijastim oprijemalom.  TTS ali enakovredno
Ponudnik priloži tehnični list.
Enota mere: 1 kos = 1 ročaj</t>
    </r>
  </si>
  <si>
    <r>
      <rPr>
        <b/>
        <sz val="10"/>
        <color theme="1"/>
        <rFont val="Arial Narrow"/>
        <family val="2"/>
        <charset val="238"/>
      </rPr>
      <t xml:space="preserve">Trapezno brisalo </t>
    </r>
    <r>
      <rPr>
        <sz val="10"/>
        <color theme="1"/>
        <rFont val="Arial Narrow"/>
        <family val="2"/>
        <charset val="238"/>
      </rPr>
      <t xml:space="preserve">40 cm, pritrditev krpe </t>
    </r>
    <r>
      <rPr>
        <b/>
        <sz val="10"/>
        <color theme="1"/>
        <rFont val="Arial Narrow"/>
        <family val="2"/>
        <charset val="238"/>
      </rPr>
      <t>na ježke</t>
    </r>
    <r>
      <rPr>
        <sz val="10"/>
        <color theme="1"/>
        <rFont val="Arial Narrow"/>
        <family val="2"/>
        <charset val="238"/>
      </rPr>
      <t>.</t>
    </r>
  </si>
  <si>
    <r>
      <rPr>
        <b/>
        <sz val="10"/>
        <color theme="1"/>
        <rFont val="Arial Narrow"/>
        <family val="2"/>
        <charset val="238"/>
      </rPr>
      <t>Wc metlica</t>
    </r>
    <r>
      <rPr>
        <sz val="10"/>
        <color theme="1"/>
        <rFont val="Arial Narrow"/>
        <family val="2"/>
        <charset val="238"/>
      </rPr>
      <t xml:space="preserve">, bela, PVC/PP, fi max 8 cm </t>
    </r>
  </si>
  <si>
    <r>
      <rPr>
        <b/>
        <sz val="10"/>
        <color theme="1"/>
        <rFont val="Arial Narrow"/>
        <family val="2"/>
        <charset val="238"/>
      </rPr>
      <t>Wc garnitura</t>
    </r>
    <r>
      <rPr>
        <sz val="10"/>
        <color theme="1"/>
        <rFont val="Arial Narrow"/>
        <family val="2"/>
        <charset val="238"/>
      </rPr>
      <t>, posodica in ščetka, bela, PVC/PP
Enota mere: 1 kos = 1 garnitura</t>
    </r>
  </si>
  <si>
    <r>
      <rPr>
        <b/>
        <sz val="10"/>
        <color theme="1"/>
        <rFont val="Arial Narrow"/>
        <family val="2"/>
        <charset val="238"/>
      </rPr>
      <t xml:space="preserve">Nosilna vrečka za živila z ročajem, </t>
    </r>
    <r>
      <rPr>
        <sz val="10"/>
        <color theme="1"/>
        <rFont val="Arial Narrow"/>
        <family val="2"/>
        <charset val="238"/>
      </rPr>
      <t>nosilnost 5 do 6 kg, pakirano v rolah od 100 do 250 vrečk, PE HD, prozorna.
Potrdilo "v skladu z ZZUZIS" zahtevano.
Enota mere: 100 kos = 100 vrečk</t>
    </r>
  </si>
  <si>
    <r>
      <rPr>
        <b/>
        <sz val="10"/>
        <color theme="1"/>
        <rFont val="Arial Narrow"/>
        <family val="2"/>
        <charset val="238"/>
      </rPr>
      <t xml:space="preserve">Nosilna vrečka za živila z ročajem, </t>
    </r>
    <r>
      <rPr>
        <sz val="10"/>
        <color theme="1"/>
        <rFont val="Arial Narrow"/>
        <family val="2"/>
        <charset val="238"/>
      </rPr>
      <t>nosilnost 8 do 9 kg, pakirano v rolah od 100 do 250 vrečk, PE HD, prozorna.
Potrdilo "v skladu z ZZUZIS" zahtevano.
Enota mere: 100 kos = 100 vrečk</t>
    </r>
  </si>
  <si>
    <r>
      <rPr>
        <b/>
        <sz val="10"/>
        <color theme="1"/>
        <rFont val="Arial Narrow"/>
        <family val="2"/>
        <charset val="238"/>
      </rPr>
      <t>Zobotrebci</t>
    </r>
    <r>
      <rPr>
        <sz val="10"/>
        <color theme="1"/>
        <rFont val="Arial Narrow"/>
        <family val="2"/>
        <charset val="238"/>
      </rPr>
      <t xml:space="preserve"> leseni za enkratno uporabo, do 1000/1, higiensko pakiranje,Potrdilo "v skladu z ZZUZIS" zahtevano
Enota mere: 100 kos = 100 zobotrebcev </t>
    </r>
  </si>
  <si>
    <r>
      <rPr>
        <b/>
        <sz val="10"/>
        <color theme="1"/>
        <rFont val="Arial Narrow"/>
        <family val="2"/>
        <charset val="238"/>
      </rPr>
      <t>Razpršilka</t>
    </r>
    <r>
      <rPr>
        <sz val="10"/>
        <color theme="1"/>
        <rFont val="Arial Narrow"/>
        <family val="2"/>
        <charset val="238"/>
      </rPr>
      <t>, mora biti kompatibilna s plastenko pod zaporedno številko 1.</t>
    </r>
  </si>
  <si>
    <r>
      <rPr>
        <b/>
        <sz val="10"/>
        <color theme="1"/>
        <rFont val="Arial Narrow"/>
        <family val="2"/>
        <charset val="238"/>
      </rPr>
      <t>Gobica s penastim jedrom</t>
    </r>
    <r>
      <rPr>
        <sz val="10"/>
        <color theme="1"/>
        <rFont val="Arial Narrow"/>
        <family val="2"/>
        <charset val="238"/>
      </rPr>
      <t>, enostavna za čiščenje in pomivanje kovinskih loncev, ponev in pečic. Mešanica vlaken sestavljena iz poliestrskih niti, jeklene žice in poliuratana. Mere (D x Š x V): 95 -105 x 95 - 105 x 15-19 mm . Pri uporabi ne sme puščati delcev. Enakovredno kot Vileda Glitzi Powerinox.</t>
    </r>
  </si>
  <si>
    <r>
      <rPr>
        <b/>
        <sz val="10"/>
        <color theme="1"/>
        <rFont val="Arial Narrow"/>
        <family val="2"/>
        <charset val="238"/>
      </rPr>
      <t>Krpa za čiščenje oken, PVA.</t>
    </r>
    <r>
      <rPr>
        <sz val="10"/>
        <color theme="1"/>
        <rFont val="Arial Narrow"/>
        <family val="2"/>
        <charset val="238"/>
      </rPr>
      <t xml:space="preserve"> Velikost: 38 cm x 35 cm, +/- 1cm. Teža min. 245 g/m2. Sestava: 80 - 90 % poliester, 10-20 % poliamid in premaz 100% polivinil alkohol. Zahtevane barve: modra, rdeča, zelena, rumena. Ne pušča lis, dobra vpojnost (min. 450 %), enostavno ožemanje in izpiranje, pralne na 95°C, z možnostjo sušena v bobnu pri nizki temperaturi. PVA micro Vileda Professional ali enakovredno.
Enota mere: 1 kos = 1 krpa</t>
    </r>
  </si>
  <si>
    <r>
      <rPr>
        <b/>
        <sz val="10"/>
        <color theme="1"/>
        <rFont val="Arial Narrow"/>
        <family val="2"/>
        <charset val="238"/>
      </rPr>
      <t>Krpa za tla,</t>
    </r>
    <r>
      <rPr>
        <sz val="10"/>
        <color theme="1"/>
        <rFont val="Arial Narrow"/>
        <family val="2"/>
        <charset val="238"/>
      </rPr>
      <t xml:space="preserve"> rumene, oranžne ali modre barve, zelo vpojna in trpežna, velikost 50 - 60 cm</t>
    </r>
    <r>
      <rPr>
        <sz val="10"/>
        <rFont val="Arial Narrow"/>
        <family val="2"/>
        <charset val="238"/>
      </rPr>
      <t xml:space="preserve"> x 59- 70 cm, iz mešanice viskoze in poliestra</t>
    </r>
    <r>
      <rPr>
        <sz val="10"/>
        <color theme="1"/>
        <rFont val="Arial Narrow"/>
        <family val="2"/>
        <charset val="238"/>
      </rPr>
      <t xml:space="preserve">, pralna na 95°C, sušenje v sušilcu, </t>
    </r>
    <r>
      <rPr>
        <b/>
        <sz val="10"/>
        <rFont val="Arial Narrow"/>
        <family val="2"/>
        <charset val="238"/>
      </rPr>
      <t>pakiranje 1 do 5</t>
    </r>
    <r>
      <rPr>
        <b/>
        <sz val="10"/>
        <color theme="1"/>
        <rFont val="Arial Narrow"/>
        <family val="2"/>
        <charset val="238"/>
      </rPr>
      <t xml:space="preserve"> kosov</t>
    </r>
    <r>
      <rPr>
        <sz val="10"/>
        <color theme="1"/>
        <rFont val="Arial Narrow"/>
        <family val="2"/>
        <charset val="238"/>
      </rPr>
      <t>, Vileda originalna krpa za tla ali enakovredno
Enota mere: 1kos = 1 krpa</t>
    </r>
  </si>
  <si>
    <r>
      <rPr>
        <b/>
        <sz val="10"/>
        <color theme="1"/>
        <rFont val="Arial Narrow"/>
        <family val="2"/>
        <charset val="238"/>
      </rPr>
      <t>Krpa za tla, univerzalna, mešanica bombaža i</t>
    </r>
    <r>
      <rPr>
        <b/>
        <sz val="10"/>
        <rFont val="Arial Narrow"/>
        <family val="2"/>
        <charset val="238"/>
      </rPr>
      <t xml:space="preserve">n viskoze/sintetike </t>
    </r>
    <r>
      <rPr>
        <sz val="10"/>
        <rFont val="Arial Narrow"/>
        <family val="2"/>
        <charset val="238"/>
      </rPr>
      <t>,</t>
    </r>
    <r>
      <rPr>
        <sz val="10"/>
        <color theme="1"/>
        <rFont val="Arial Narrow"/>
        <family val="2"/>
        <charset val="238"/>
      </rPr>
      <t xml:space="preserve"> dimenzije min. 50 x 70</t>
    </r>
    <r>
      <rPr>
        <b/>
        <sz val="10"/>
        <color theme="1"/>
        <rFont val="Arial Narrow"/>
        <family val="2"/>
        <charset val="238"/>
      </rPr>
      <t xml:space="preserve"> </t>
    </r>
    <r>
      <rPr>
        <sz val="10"/>
        <color theme="1"/>
        <rFont val="Arial Narrow"/>
        <family val="2"/>
        <charset val="238"/>
      </rPr>
      <t>cm ,  pranje pri min 60 °C. Vileda Vlieser in enakovredno.
Enota mere: 1 kos = 1 krpa</t>
    </r>
  </si>
  <si>
    <r>
      <rPr>
        <b/>
        <sz val="10"/>
        <color theme="1"/>
        <rFont val="Arial Narrow"/>
        <family val="2"/>
        <charset val="238"/>
      </rPr>
      <t>Vedro</t>
    </r>
    <r>
      <rPr>
        <sz val="10"/>
        <color theme="1"/>
        <rFont val="Arial Narrow"/>
        <family val="2"/>
        <charset val="238"/>
      </rPr>
      <t>, industrijsko s trdnim kovinskim ročajem s plastičnim držalom. PE ali PP, 12 - 15 L, okrogel z izlivom, različnih barv. Kovinski ročaj mora biti na vedro vpeto tako, da se kovinski del zaključi na zunanjem delu vedra z zavihkom navzgor.</t>
    </r>
  </si>
  <si>
    <r>
      <rPr>
        <b/>
        <sz val="10"/>
        <color theme="1"/>
        <rFont val="Arial Narrow"/>
        <family val="2"/>
        <charset val="238"/>
      </rPr>
      <t>Ročaj za čistilec za tla</t>
    </r>
    <r>
      <rPr>
        <sz val="10"/>
        <color theme="1"/>
        <rFont val="Arial Narrow"/>
        <family val="2"/>
        <charset val="238"/>
      </rPr>
      <t>, dolžine 140 - 170 cm, ergonomsko oblikovan, z nedrsečim gumijastim oprijemalom, iz aluminija, z univerzalnim navojem. Kompatibilno z zap. št 12, 41, 42, 43, 44, 47. TTS ali enakovredno. Ponudnik priloži tehnični list. Enota mere: 1 kos = 1 ročaj</t>
    </r>
  </si>
  <si>
    <r>
      <rPr>
        <b/>
        <sz val="10"/>
        <color theme="1"/>
        <rFont val="Arial Narrow"/>
        <family val="2"/>
        <charset val="238"/>
      </rPr>
      <t xml:space="preserve">Nosilna vrečka za živila z ročajem, </t>
    </r>
    <r>
      <rPr>
        <sz val="10"/>
        <color theme="1"/>
        <rFont val="Arial Narrow"/>
        <family val="2"/>
        <charset val="238"/>
      </rPr>
      <t>nosilnost 3 do 4 kg, pakirano v rolah od 100 do 250 vrečk,  PE HD, prozorna.
Potrdilo "v skladu z ZZUZIS" zahtevano.
Enota mere: 100 kos = 100 vrečk</t>
    </r>
  </si>
  <si>
    <t>Potrdilo "v skladu z ZZUZIS" zahtevano za artikle pod zaporednimi številkami: 19, 21-23, 31, 59-82</t>
  </si>
  <si>
    <r>
      <t xml:space="preserve">Profesionalna jeklena </t>
    </r>
    <r>
      <rPr>
        <b/>
        <sz val="10"/>
        <color theme="1"/>
        <rFont val="Arial Narrow"/>
        <family val="2"/>
        <charset val="238"/>
      </rPr>
      <t>spiralna gobica</t>
    </r>
    <r>
      <rPr>
        <sz val="10"/>
        <color theme="1"/>
        <rFont val="Arial Narrow"/>
        <family val="2"/>
        <charset val="238"/>
      </rPr>
      <t xml:space="preserve"> (inox), 100 % nerjavno jeklo za intenzivno čiščenje in odstranjevanje trdovratne umazanije in zapečenih ostankov hrane pri pomivanju posode, ne poškoduje površin, odporne in vzdržljive. Teža: 60 g.  Vileda in enakovredno. Enota mere: 1 kos = 1 gobica</t>
    </r>
  </si>
  <si>
    <r>
      <rPr>
        <b/>
        <sz val="10"/>
        <color theme="1"/>
        <rFont val="Arial Narrow"/>
        <family val="2"/>
        <charset val="238"/>
      </rPr>
      <t>Gobica rumena s črno abrazivno kopreno</t>
    </r>
    <r>
      <rPr>
        <sz val="10"/>
        <color theme="1"/>
        <rFont val="Arial Narrow"/>
        <family val="2"/>
        <charset val="238"/>
      </rPr>
      <t>, srednja, za temeljito ročno pomivanje posode in odstranjevanje ostankov hrane na posodi. Mere 9 x 15 x 4,5 cm (š x d x v) +/- 2 cm. . Ergonomska oblika z utori. Gobica in abrazivni del morata biti iz kvalitetnega materiala in se pri uporabi med seboj ne smeta ločiti. Pralne pri temperaturi 60°C.
Professional ali enakovredno. 
Enota mere kos= 1 gobica</t>
    </r>
  </si>
  <si>
    <r>
      <rPr>
        <b/>
        <sz val="10"/>
        <rFont val="Arial Narrow"/>
        <family val="2"/>
        <charset val="238"/>
      </rPr>
      <t>Halja zaščitna za enkratno uporabo iz vlaknovine</t>
    </r>
    <r>
      <rPr>
        <sz val="10"/>
        <rFont val="Arial Narrow"/>
        <family val="2"/>
        <charset val="238"/>
      </rPr>
      <t xml:space="preserve">, zahtevane </t>
    </r>
    <r>
      <rPr>
        <b/>
        <sz val="10"/>
        <rFont val="Arial Narrow"/>
        <family val="2"/>
        <charset val="238"/>
      </rPr>
      <t>vsaj 2 različni velikosti,</t>
    </r>
    <r>
      <rPr>
        <sz val="10"/>
        <rFont val="Arial Narrow"/>
        <family val="2"/>
        <charset val="238"/>
      </rPr>
      <t xml:space="preserve"> zapenjanje spredaj, pakiranje do 10 kom 
Enota mere: 1 kos = 1 halja</t>
    </r>
  </si>
  <si>
    <r>
      <rPr>
        <b/>
        <sz val="10"/>
        <color theme="1"/>
        <rFont val="Arial Narrow"/>
        <family val="2"/>
        <charset val="238"/>
      </rPr>
      <t>Klobučni papir</t>
    </r>
    <r>
      <rPr>
        <sz val="10"/>
        <color theme="1"/>
        <rFont val="Arial Narrow"/>
        <family val="2"/>
        <charset val="238"/>
      </rPr>
      <t xml:space="preserve"> v polah, dimenzij 60 x 80 cm, pakirano od 10 do 15 kg. Potrdilo "v skaldu z ZZUZIS" zahtevano. Enota mere: 1kg</t>
    </r>
  </si>
  <si>
    <t xml:space="preserve">Za vse artikle proizvajalec priloži tehnični list, če tega ni pa deklaracijo izdelka. Naročnik si v fazi analize pridružuje zahtevati tudi dodatno dokumentacijo in vzorce ponujenih artiklov, ki za ponujeni izdelek dokazuje izpolnjevanje naročnikovih zahtev iz opisa artikla. V kolikor iz tehničnega lista ali deklaracije izdelka niso razvidne vse zahtevane lastnosti artikla, lahko ponudnik predloži dokument proizvajalca iz katerega so razvidne vse zahtevane lastnosti.   </t>
  </si>
  <si>
    <t>Naziv in sedež ponudnika:</t>
  </si>
  <si>
    <r>
      <rPr>
        <b/>
        <sz val="14"/>
        <color theme="1"/>
        <rFont val="Arial CE"/>
        <charset val="238"/>
      </rPr>
      <t>1. SKLOP: ČISTILA ZA KUHINJO IN OBJEKT</t>
    </r>
    <r>
      <rPr>
        <sz val="8"/>
        <color theme="1"/>
        <rFont val="Arial CE"/>
      </rPr>
      <t xml:space="preserve">
ARTIKEL</t>
    </r>
  </si>
  <si>
    <t>NAZIV ARTIKLA, PROIZVAJALEC</t>
  </si>
  <si>
    <t xml:space="preserve">VELIKOST PONUJENEGA ARTIKLA (v volumenskih ali masnih enotah)  </t>
  </si>
  <si>
    <t>Stopnja DDV 
Glej navodila za izpolnjevanje!</t>
  </si>
  <si>
    <r>
      <t xml:space="preserve">Tekoče čistilo za steklokeramične plošče in nerjaveče jeklo. Uporablja se tudi za čiščenje brušenih površin kot so nape, pomivalni stroji ipd. Površinam daje lesk. Odstranjuje madeže iz kislinsko odpornih površin, emajla in kuhinjske posode. Ne povzroča raz in se lahko spira. Sestavine so primerne tudi za občutljive nerjaveče površine. Uporablja se tudi za suho poliranje ter odstranjuje odrgnine na porcelanu ter steklokeramiki. Pakiranje do750 ml. Se ne redči.    </t>
    </r>
    <r>
      <rPr>
        <b/>
        <sz val="10"/>
        <color rgb="FFFF0000"/>
        <rFont val="Arial Narrow"/>
        <family val="2"/>
        <charset val="238"/>
      </rPr>
      <t xml:space="preserve">           </t>
    </r>
    <r>
      <rPr>
        <b/>
        <sz val="10"/>
        <rFont val="Arial Narrow"/>
        <family val="2"/>
        <charset val="238"/>
      </rPr>
      <t xml:space="preserve"> </t>
    </r>
  </si>
  <si>
    <t xml:space="preserve">L  </t>
  </si>
  <si>
    <t xml:space="preserve">Detergent za ročno pomivanje vseh vrst posode kot so porcelan, jedilni pribor, lonci in drugi kuhinjski pripomočki ter vse vodoodporne površine, kjer se pripravlja hrana. Učinkovito deluje pri zahtevani koncentraciji, ki je 1-5 ml/ l vode. Pakiranje 3- 5 L.  Dobavitelj mora brezplačno zagotoviti dozirno pumpico, ki je kompatibilna s ponujeno plastenko čistila. V skladu z Uredbo o ZeJN. </t>
  </si>
  <si>
    <t xml:space="preserve">Detergent za ročno pomivanje vseh vrst posode kot so porcelan, jedilni pribor, lonci in drugi kuhinjski pripomočki ter vse vodoodporne površine, kjer se pripravlja hrana. Učinkovito deluje pri zahtevani koncentraciji 1-5 ml/l vode. Pakiranje do 1 L.  V skladu z Uredbo o ZeJN. </t>
  </si>
  <si>
    <t>L</t>
  </si>
  <si>
    <t xml:space="preserve">Sredstvo za ročno čiščenje pečic, prevesnih ponev in konvektomatov. Odstranjuje tudi trdovratne, zapečene in zažgane ostanke hrane, enostavno izpiranje, ostane tudi na navpičnih površinah. Pakiranje do 1 L (z razpršilko). </t>
  </si>
  <si>
    <r>
      <t>Sredstvo za namakanje posode na osnovi aktivnega kisika za odstranjevanje trdovratnih madežev in raznih oblog v pomivalnem koritu (škrobne, beljakovinske, čaj, kava,...) na porcelanu, plastiki, kovinskih posodah (RF, aluminij). Pakiranje do 10 kg.</t>
    </r>
    <r>
      <rPr>
        <b/>
        <sz val="10"/>
        <color rgb="FFFF0000"/>
        <rFont val="Arial Narrow"/>
        <family val="2"/>
        <charset val="238"/>
      </rPr>
      <t xml:space="preserve"> </t>
    </r>
  </si>
  <si>
    <t>kg</t>
  </si>
  <si>
    <t xml:space="preserve">Okolju prijazno univerzalno koncentrirano čistilo,  za dnevno čiščenje  vseh vrst površin. Ne pušča sledi ali lis na površinah, nežen do površin, izpiranje ni potrebno. (1-10 ml/l ). Pakiranje 0,7  -1 L.  V skladu z Uredbo o ZeJN.   </t>
  </si>
  <si>
    <r>
      <t xml:space="preserve">Tekoče sredstvo (gel) za odmaševanje kuhinjskih odtokov in cevi. Ne razjeda plastičnih, bakrenih in svinčenih cevi. Uporablja se nerazredčeno. Pakiranje do </t>
    </r>
    <r>
      <rPr>
        <b/>
        <sz val="10"/>
        <color rgb="FFFF0000"/>
        <rFont val="Arial Narrow"/>
        <family val="2"/>
        <charset val="238"/>
      </rPr>
      <t xml:space="preserve">2 L   </t>
    </r>
    <r>
      <rPr>
        <b/>
        <strike/>
        <sz val="10"/>
        <rFont val="Arial Narrow"/>
        <family val="2"/>
        <charset val="238"/>
      </rPr>
      <t xml:space="preserve">1 L. </t>
    </r>
  </si>
  <si>
    <t>Koncentrirano  čistilo za sanitarije za dnevno čiščenje, nežno, učinkovito in hitro odstranjuje obloge apnenca, mila in urinski kamen, za uporabo na površinah iz nerjavečega jekla, kromiranih površinah, pipah, prhah, keramiki kot so ploščice, pisoarji, na bazi citronske kisline. Pakiranje do 1 L. V skladu z Uredbo o ZeJN.</t>
  </si>
  <si>
    <t xml:space="preserve">Koncentrirano tekoče sredstvo na bazi fosforjeve kisline. Sredstvo je namenjeno za občasno čiščenje in odstranjevanje vodnega, urinskega kamna in ostankov mila v sanitarijah, za čiščenje mrežic in perlatorjev na pipah, primerno za keramiko, plastiko, nerjaveče jeklo, pakiranje do 1 L .  </t>
  </si>
  <si>
    <t xml:space="preserve">Čistilo za čiščenje mizic, igrač in ostale opreme v igralnici; sredstvo mora biti pripravljeno za takojšnjo uporabo. Z razpršilko. Uporablja se nerazredčeno. Se ne izpira.  Izdelek ne sme biti razvrščen, kot nevaren. Pakiranje od 0,5 do 1 L. V skladu z Uredbo o ZeJN. </t>
  </si>
  <si>
    <t>Gosto sredstvo v gelu za čiščenje WC školjk - WC račka, ostane tudi na navpičnih površinah, omogoča čiščenje tudi pod robom straniščne školjke, odstranjuje urinski in vodni kamen ter rjo, za takojšnjo uporabo. Plastenka od  0,5 do 1 L.</t>
  </si>
  <si>
    <t xml:space="preserve">Čistilno sredstvo za steklene površine kot so okna,ogledala, stekleni deli pohištva, zasloni, okenski okvirji... Enostavno odstranjuje prstne odtise, maščobne in oljne madeže ter sajasto umazanijo, zagotavlja čiste  površine, se hitro suši, ne pušča sledi, ne vsebuje amonjaka, uporablja se nerazredčeno. Pakiranje do 1 L, z razpršilko. V skladu z Uredbo o ZeJN. </t>
  </si>
  <si>
    <t xml:space="preserve">Močno alkalno (pH 10 - 12,5) tekoče sredstvo za takojšnjo uporabo v razpršilki za odstranjevanje ostankov vodoodpornih flomastrov, črnila, grafitov, kemičnih svinčnikov inp., brez potrebe po splakovanju, za takojšnjo uporabo, ne pušča madežev. Pakiranje 0,5 do 1 L. </t>
  </si>
  <si>
    <t xml:space="preserve">Koncentrirano nevtralno čistilo za dnevno čiščenje vseh vrst vodoodpronih tal, lahko se uporablja na začšitenih kot tudi nezaščitenih talnih površinah, linolej, marmoleum, površines premazom, ploščice, gumo, PVC, primerno za ročno in strojno čiščenje, hitrosušeče. Pakiranje 5-10 L. </t>
  </si>
  <si>
    <t xml:space="preserve">Tekoče sredstvo za razkuževanje WC školjk, embalaža omogoča uporabo tudi pod robom straniščne školjke. Uničuje več vrst mikroorganizmov. Vsebuje milo in belilo (natrijev hipoklorit) ter tenzide, ki so biloško razgradljivi. Pakiranje 500-750 mL. Sredstvo mora biti vpisano v register biocidnih proizvodov v RS. </t>
  </si>
  <si>
    <t xml:space="preserve">Tekoči insekticid, proti vsem vrstam mrčesa (gomazeči in leteči mrčes), nenevaren za ljudi,  plastenka do 700 ml, z razpršilko, biorazgradljiv. Sredstvo mora biti vpisano v register biocidnih proizvodov RS. </t>
  </si>
  <si>
    <t>Osvezilec zraka brez potisnega plina z razpršilcem, najmanj trije različni vonji. Pakiranje do 1 L.</t>
  </si>
  <si>
    <t>Skupaj sklop 1:</t>
  </si>
  <si>
    <t>Za vse artikle: Tehnični list, če tega ni pa deklaracijo izdelka. Naročnik si v fazi analize pridružuje zahtevati tudi dodatno dokumentacijo, ki za ponujeni izdelek dokazuje izpolnjevanje naročnikovih zahtev iz opisa artikla.</t>
  </si>
  <si>
    <t>Za artikle pod zap. št. 2., 3., 6., 8., 10., 12. mora ponudnik predložiti dokazilo skladno z Uredbo o zelenem javnem naročanju</t>
  </si>
  <si>
    <t xml:space="preserve">Artikla pod zaporedno št. 16 in 17 morata biti vpisana v Registru biocidnih sredstev RS. </t>
  </si>
  <si>
    <t xml:space="preserve">NAVODILA ZA IZPOLNJEVANJE </t>
  </si>
  <si>
    <r>
      <t xml:space="preserve">- pod stolpec 5: Ponudnik </t>
    </r>
    <r>
      <rPr>
        <b/>
        <sz val="10"/>
        <color theme="1"/>
        <rFont val="Arial"/>
        <family val="2"/>
        <charset val="238"/>
      </rPr>
      <t xml:space="preserve"> OBVEZNO </t>
    </r>
    <r>
      <rPr>
        <sz val="10"/>
        <color theme="1"/>
        <rFont val="Arial"/>
        <family val="2"/>
        <charset val="238"/>
      </rPr>
      <t xml:space="preserve">zapiše naziv artikla in proizvajalca </t>
    </r>
  </si>
  <si>
    <t>- pod stolpec 6: Ponudnik zapiše velikost ponujene embalaže (v volumskih ali masnih enotah; odvisno od enote mere)</t>
  </si>
  <si>
    <t>- pod stolpec 7: Ponudnik navede ceno v EUR brez DDV na zahtevano enoto mere, največ na 4 decimalke natančno)</t>
  </si>
  <si>
    <t>- pod stolpec 12: Ponudnik navede ceno ponujenega artikla v EUR brez DDV, glede na velikost ponujenega pakiranja v L ali kg iz stoplca 5. Cena je naročniku zgolj informativne narave in ni predmet presojanja v fazi razpisa</t>
  </si>
  <si>
    <r>
      <t xml:space="preserve">Stolpce 9, 10, 11 izračuna excel:
   </t>
    </r>
    <r>
      <rPr>
        <sz val="8"/>
        <color theme="1"/>
        <rFont val="Arial"/>
        <family val="2"/>
        <charset val="238"/>
      </rPr>
      <t>stolpec9=stolpec7*(1+stolpec8)
    stolpec10=stolpec4*stolpec7
    stolpec11=stolpec4*stolpec9</t>
    </r>
  </si>
  <si>
    <t>orientacijska količina porabe enot mere čistila v 48 mesecih (v L, KG čistila)</t>
  </si>
  <si>
    <t>ORIENTACIJSKA KOLIČINA 
ZA 48 MESECEV (število enot mere)</t>
  </si>
  <si>
    <r>
      <t>papirnati k</t>
    </r>
    <r>
      <rPr>
        <b/>
        <sz val="10"/>
        <color rgb="FFFF0000"/>
        <rFont val="Arial Narrow"/>
        <family val="2"/>
        <charset val="238"/>
      </rPr>
      <t xml:space="preserve">ozarci za enkratno uporabo, primerni za tople in hladne napitke, </t>
    </r>
    <r>
      <rPr>
        <sz val="10"/>
        <color rgb="FFFF0000"/>
        <rFont val="Arial Narrow"/>
        <family val="2"/>
        <charset val="238"/>
      </rPr>
      <t>2,4 dcl do 4 dcl, (pakiranje do 100/1), Potrdilo "v skladu z ZZUZIS" zahtevano
Enota mere: 100 kos = 100 lončkov</t>
    </r>
  </si>
  <si>
    <r>
      <rPr>
        <b/>
        <sz val="10"/>
        <color rgb="FFFF0000"/>
        <rFont val="Arial Narrow"/>
        <family val="2"/>
        <charset val="238"/>
      </rPr>
      <t xml:space="preserve">papirnati kozarci za enkratno uporabo, primerni za tople in hladne napitke, </t>
    </r>
    <r>
      <rPr>
        <sz val="10"/>
        <color rgb="FFFF0000"/>
        <rFont val="Arial Narrow"/>
        <family val="2"/>
        <charset val="238"/>
      </rPr>
      <t>1dcl do 2 dcl, (pakiranje do 100/1), Potrdilo "v skladu z ZZUZIS" zahtevano
Enota mere: 100 kos = 100 lončkov</t>
    </r>
  </si>
  <si>
    <r>
      <rPr>
        <b/>
        <sz val="10"/>
        <color theme="1"/>
        <rFont val="Arial Narrow"/>
        <family val="2"/>
        <charset val="238"/>
      </rPr>
      <t>Vedro z ročajem</t>
    </r>
    <r>
      <rPr>
        <sz val="10"/>
        <color theme="1"/>
        <rFont val="Arial Narrow"/>
        <family val="2"/>
        <charset val="238"/>
      </rPr>
      <t xml:space="preserve">, PE ali PP, 15-20 l, </t>
    </r>
    <r>
      <rPr>
        <sz val="10"/>
        <color rgb="FFFF0000"/>
        <rFont val="Arial Narrow"/>
        <family val="2"/>
        <charset val="238"/>
      </rPr>
      <t xml:space="preserve">okrogel ali oglat </t>
    </r>
    <r>
      <rPr>
        <sz val="10"/>
        <color theme="1"/>
        <rFont val="Arial Narrow"/>
        <family val="2"/>
        <charset val="238"/>
      </rPr>
      <t>s pokrovom, različnih barv, primeren za stik z živili. Potrdilo "v skladu z ZZUZIS" zahtevano</t>
    </r>
  </si>
  <si>
    <r>
      <rPr>
        <b/>
        <sz val="10"/>
        <color theme="1"/>
        <rFont val="Arial Narrow"/>
        <family val="2"/>
        <charset val="238"/>
      </rPr>
      <t>Papirnate rjave vrečke za živila,</t>
    </r>
    <r>
      <rPr>
        <sz val="10"/>
        <color theme="1"/>
        <rFont val="Arial Narrow"/>
        <family val="2"/>
        <charset val="238"/>
      </rPr>
      <t xml:space="preserve"> </t>
    </r>
    <r>
      <rPr>
        <sz val="10"/>
        <color rgb="FFFF0000"/>
        <rFont val="Arial Narrow"/>
        <family val="2"/>
        <charset val="238"/>
      </rPr>
      <t xml:space="preserve">velikost 3 kg, </t>
    </r>
    <r>
      <rPr>
        <sz val="10"/>
        <color theme="1"/>
        <rFont val="Arial Narrow"/>
        <family val="2"/>
        <charset val="238"/>
      </rPr>
      <t>širine 18 - 21 cm in dolžine 35 - 40 cm, debelina najmanj 50 g/m2,Potrdilo "v skladu z ZZUZIS" zahtevano. Enota mere kos.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</si>
</sst>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
    <numFmt numFmtId="165" formatCode="#,##0.0000_);\-#,##0.0000"/>
    <numFmt numFmtId="166" formatCode="0.0000"/>
  </numFmts>
  <fonts count="47" x14ac:knownFonts="1">
    <font>
      <sz val="11"/>
      <color theme="1"/>
      <name val="Calibri"/>
      <family val="2"/>
      <charset val="238"/>
      <scheme val="minor"/>
    </font>
    <font>
      <b/>
      <sz val="11"/>
      <color theme="1"/>
      <name val="Calibri"/>
      <family val="2"/>
      <charset val="238"/>
      <scheme val="minor"/>
    </font>
    <font>
      <sz val="10"/>
      <color theme="1"/>
      <name val="Arial CE"/>
      <charset val="238"/>
    </font>
    <font>
      <sz val="8"/>
      <color theme="1"/>
      <name val="Arial CE"/>
    </font>
    <font>
      <sz val="10"/>
      <color theme="1"/>
      <name val="Arial CE"/>
    </font>
    <font>
      <sz val="10"/>
      <color theme="1"/>
      <name val="Times New Roman"/>
      <family val="1"/>
      <charset val="238"/>
    </font>
    <font>
      <sz val="11"/>
      <color theme="1"/>
      <name val="Times New Roman"/>
      <family val="1"/>
      <charset val="238"/>
    </font>
    <font>
      <sz val="10"/>
      <name val="Arial CE"/>
      <charset val="238"/>
    </font>
    <font>
      <sz val="10"/>
      <color theme="1"/>
      <name val="Arial Narrow"/>
      <family val="2"/>
      <charset val="238"/>
    </font>
    <font>
      <b/>
      <sz val="10"/>
      <color theme="1"/>
      <name val="Arial Narrow"/>
      <family val="2"/>
      <charset val="238"/>
    </font>
    <font>
      <sz val="10"/>
      <name val="Arial"/>
      <family val="2"/>
      <charset val="238"/>
    </font>
    <font>
      <sz val="10"/>
      <color theme="1"/>
      <name val="Arial"/>
      <family val="2"/>
      <charset val="238"/>
    </font>
    <font>
      <sz val="10"/>
      <name val="Arial Narrow"/>
      <family val="2"/>
      <charset val="238"/>
    </font>
    <font>
      <b/>
      <sz val="10"/>
      <name val="Arial Narrow"/>
      <family val="2"/>
      <charset val="238"/>
    </font>
    <font>
      <sz val="7"/>
      <color rgb="FF000000"/>
      <name val="Tahoma"/>
      <family val="2"/>
      <charset val="238"/>
    </font>
    <font>
      <b/>
      <sz val="10"/>
      <color theme="1"/>
      <name val="Arial"/>
      <family val="2"/>
      <charset val="238"/>
    </font>
    <font>
      <b/>
      <sz val="10"/>
      <name val="Arial"/>
      <family val="2"/>
      <charset val="238"/>
    </font>
    <font>
      <b/>
      <sz val="8"/>
      <name val="Arial CE"/>
    </font>
    <font>
      <b/>
      <sz val="8"/>
      <color rgb="FFC00000"/>
      <name val="Arial CE"/>
      <charset val="238"/>
    </font>
    <font>
      <sz val="9"/>
      <name val="Arial CE"/>
      <charset val="238"/>
    </font>
    <font>
      <sz val="9"/>
      <color theme="1"/>
      <name val="Arial CE"/>
    </font>
    <font>
      <sz val="9"/>
      <color theme="1"/>
      <name val="Arial CE"/>
      <charset val="238"/>
    </font>
    <font>
      <sz val="8"/>
      <color theme="1"/>
      <name val="Arial CE"/>
      <charset val="238"/>
    </font>
    <font>
      <sz val="8"/>
      <name val="Arial CE"/>
    </font>
    <font>
      <sz val="10"/>
      <name val="Times New Roman"/>
      <family val="1"/>
      <charset val="238"/>
    </font>
    <font>
      <sz val="11"/>
      <color theme="1"/>
      <name val="Arial"/>
      <family val="2"/>
      <charset val="238"/>
    </font>
    <font>
      <sz val="11"/>
      <name val="Calibri"/>
      <family val="2"/>
      <charset val="238"/>
      <scheme val="minor"/>
    </font>
    <font>
      <sz val="10"/>
      <name val="Calibri"/>
      <family val="2"/>
      <charset val="238"/>
      <scheme val="minor"/>
    </font>
    <font>
      <b/>
      <sz val="14"/>
      <name val="Arial CE"/>
      <charset val="238"/>
    </font>
    <font>
      <b/>
      <sz val="14"/>
      <color theme="1"/>
      <name val="Calibri"/>
      <family val="2"/>
      <charset val="238"/>
      <scheme val="minor"/>
    </font>
    <font>
      <vertAlign val="superscript"/>
      <sz val="10"/>
      <color theme="1"/>
      <name val="Arial Narrow"/>
      <family val="2"/>
      <charset val="238"/>
    </font>
    <font>
      <sz val="10"/>
      <color theme="1"/>
      <name val="Calibri"/>
      <family val="2"/>
      <charset val="238"/>
    </font>
    <font>
      <sz val="11"/>
      <name val="Arial"/>
      <family val="2"/>
      <charset val="238"/>
    </font>
    <font>
      <b/>
      <sz val="10"/>
      <color rgb="FF000000"/>
      <name val="Arial"/>
      <family val="2"/>
      <charset val="238"/>
    </font>
    <font>
      <sz val="9"/>
      <color theme="1"/>
      <name val="Arial"/>
      <family val="2"/>
      <charset val="238"/>
    </font>
    <font>
      <sz val="11"/>
      <name val="Times New Roman"/>
      <family val="1"/>
      <charset val="238"/>
    </font>
    <font>
      <sz val="11"/>
      <color rgb="FFFF0000"/>
      <name val="Calibri"/>
      <family val="2"/>
      <charset val="238"/>
      <scheme val="minor"/>
    </font>
    <font>
      <b/>
      <sz val="14"/>
      <color theme="1"/>
      <name val="Arial CE"/>
      <charset val="238"/>
    </font>
    <font>
      <sz val="8"/>
      <name val="Arial CE"/>
      <charset val="238"/>
    </font>
    <font>
      <sz val="8"/>
      <color theme="1"/>
      <name val="Arial"/>
      <family val="2"/>
      <charset val="238"/>
    </font>
    <font>
      <b/>
      <sz val="10"/>
      <color rgb="FFFF0000"/>
      <name val="Arial Narrow"/>
      <family val="2"/>
      <charset val="238"/>
    </font>
    <font>
      <b/>
      <strike/>
      <sz val="10"/>
      <name val="Arial Narrow"/>
      <family val="2"/>
      <charset val="238"/>
    </font>
    <font>
      <b/>
      <sz val="11"/>
      <color theme="1"/>
      <name val="Arial"/>
      <family val="2"/>
      <charset val="238"/>
    </font>
    <font>
      <sz val="10"/>
      <color rgb="FF00B050"/>
      <name val="Arial"/>
      <family val="2"/>
      <charset val="238"/>
    </font>
    <font>
      <b/>
      <sz val="8"/>
      <color theme="1"/>
      <name val="Arial"/>
      <family val="2"/>
      <charset val="238"/>
    </font>
    <font>
      <sz val="10"/>
      <color rgb="FFFF0000"/>
      <name val="Arial Narrow"/>
      <family val="2"/>
      <charset val="238"/>
    </font>
    <font>
      <b/>
      <sz val="10"/>
      <color rgb="FFFF0000"/>
      <name val="Arial"/>
      <family val="2"/>
      <charset val="238"/>
    </font>
  </fonts>
  <fills count="7">
    <fill>
      <patternFill patternType="none"/>
    </fill>
    <fill>
      <patternFill patternType="gray125"/>
    </fill>
    <fill>
      <patternFill patternType="solid">
        <fgColor rgb="FFCCFFCC"/>
        <bgColor indexed="64"/>
      </patternFill>
    </fill>
    <fill>
      <patternFill patternType="solid">
        <fgColor indexed="65"/>
        <bgColor indexed="64"/>
      </patternFill>
    </fill>
    <fill>
      <patternFill patternType="solid">
        <fgColor rgb="FFFFFFCC"/>
        <bgColor indexed="64"/>
      </patternFill>
    </fill>
    <fill>
      <patternFill patternType="solid">
        <fgColor theme="0"/>
        <bgColor indexed="64"/>
      </patternFill>
    </fill>
    <fill>
      <patternFill patternType="solid">
        <fgColor rgb="FFFFFFFF"/>
        <bgColor indexed="64"/>
      </patternFill>
    </fill>
  </fills>
  <borders count="39">
    <border>
      <left/>
      <right/>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theme="1"/>
      </left>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dotted">
        <color auto="1"/>
      </right>
      <top style="medium">
        <color indexed="64"/>
      </top>
      <bottom style="medium">
        <color indexed="64"/>
      </bottom>
      <diagonal/>
    </border>
    <border>
      <left style="dotted">
        <color auto="1"/>
      </left>
      <right style="dotted">
        <color auto="1"/>
      </right>
      <top style="medium">
        <color indexed="64"/>
      </top>
      <bottom style="medium">
        <color indexed="64"/>
      </bottom>
      <diagonal/>
    </border>
    <border>
      <left style="dotted">
        <color auto="1"/>
      </left>
      <right style="medium">
        <color indexed="64"/>
      </right>
      <top style="medium">
        <color indexed="64"/>
      </top>
      <bottom style="medium">
        <color indexed="64"/>
      </bottom>
      <diagonal/>
    </border>
    <border>
      <left style="medium">
        <color indexed="64"/>
      </left>
      <right style="dotted">
        <color auto="1"/>
      </right>
      <top style="medium">
        <color indexed="64"/>
      </top>
      <bottom/>
      <diagonal/>
    </border>
    <border>
      <left style="dotted">
        <color auto="1"/>
      </left>
      <right style="dotted">
        <color auto="1"/>
      </right>
      <top style="medium">
        <color indexed="64"/>
      </top>
      <bottom/>
      <diagonal/>
    </border>
    <border>
      <left style="dotted">
        <color auto="1"/>
      </left>
      <right style="medium">
        <color indexed="64"/>
      </right>
      <top style="medium">
        <color indexed="64"/>
      </top>
      <bottom/>
      <diagonal/>
    </border>
    <border>
      <left/>
      <right/>
      <top/>
      <bottom style="medium">
        <color auto="1"/>
      </bottom>
      <diagonal/>
    </border>
    <border>
      <left style="medium">
        <color theme="1"/>
      </left>
      <right style="medium">
        <color theme="1"/>
      </right>
      <top/>
      <bottom style="medium">
        <color auto="1"/>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hair">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s>
  <cellStyleXfs count="4">
    <xf numFmtId="0" fontId="0" fillId="0" borderId="0"/>
    <xf numFmtId="0" fontId="7" fillId="0" borderId="0"/>
    <xf numFmtId="0" fontId="14" fillId="6" borderId="0">
      <alignment horizontal="left" vertical="top"/>
    </xf>
    <xf numFmtId="0" fontId="7" fillId="0" borderId="0"/>
  </cellStyleXfs>
  <cellXfs count="162">
    <xf numFmtId="0" fontId="0" fillId="0" borderId="0" xfId="0"/>
    <xf numFmtId="0" fontId="1" fillId="0" borderId="0" xfId="0" applyFont="1" applyAlignment="1" applyProtection="1">
      <alignment horizontal="left"/>
      <protection locked="0"/>
    </xf>
    <xf numFmtId="0" fontId="0" fillId="0" borderId="0" xfId="0" applyProtection="1">
      <protection locked="0"/>
    </xf>
    <xf numFmtId="0" fontId="0" fillId="0" borderId="0" xfId="0" applyAlignment="1" applyProtection="1">
      <alignment horizontal="center"/>
      <protection locked="0"/>
    </xf>
    <xf numFmtId="3" fontId="0" fillId="0" borderId="0" xfId="0" applyNumberFormat="1" applyProtection="1">
      <protection locked="0"/>
    </xf>
    <xf numFmtId="4" fontId="0" fillId="0" borderId="0" xfId="0" applyNumberFormat="1" applyProtection="1">
      <protection locked="0"/>
    </xf>
    <xf numFmtId="0" fontId="16" fillId="0" borderId="0" xfId="0" applyFont="1" applyAlignment="1" applyProtection="1">
      <alignment horizontal="left" wrapText="1"/>
      <protection locked="0"/>
    </xf>
    <xf numFmtId="0" fontId="0" fillId="0" borderId="0" xfId="0" applyAlignment="1" applyProtection="1">
      <alignment horizontal="center" vertical="center"/>
      <protection locked="0"/>
    </xf>
    <xf numFmtId="0" fontId="17" fillId="5" borderId="1" xfId="0" applyFont="1" applyFill="1" applyBorder="1" applyAlignment="1" applyProtection="1">
      <alignment wrapText="1"/>
      <protection locked="0"/>
    </xf>
    <xf numFmtId="0" fontId="19" fillId="5" borderId="1" xfId="0" quotePrefix="1" applyFont="1" applyFill="1" applyBorder="1" applyAlignment="1" applyProtection="1">
      <alignment horizontal="left" wrapText="1"/>
      <protection locked="0"/>
    </xf>
    <xf numFmtId="0" fontId="20" fillId="0" borderId="1" xfId="0" quotePrefix="1" applyFont="1" applyBorder="1" applyAlignment="1" applyProtection="1">
      <alignment horizontal="left" wrapText="1"/>
      <protection locked="0"/>
    </xf>
    <xf numFmtId="0" fontId="20" fillId="0" borderId="2" xfId="0" quotePrefix="1" applyFont="1" applyBorder="1" applyAlignment="1" applyProtection="1">
      <alignment horizontal="left" wrapText="1"/>
      <protection locked="0"/>
    </xf>
    <xf numFmtId="0" fontId="20" fillId="0" borderId="3" xfId="0" quotePrefix="1" applyFont="1" applyBorder="1" applyAlignment="1" applyProtection="1">
      <alignment horizontal="left" wrapText="1"/>
      <protection locked="0"/>
    </xf>
    <xf numFmtId="0" fontId="2" fillId="0" borderId="1" xfId="0" quotePrefix="1" applyFont="1" applyBorder="1" applyAlignment="1" applyProtection="1">
      <alignment wrapText="1"/>
      <protection locked="0"/>
    </xf>
    <xf numFmtId="164" fontId="10" fillId="5" borderId="7" xfId="0" applyNumberFormat="1" applyFont="1" applyFill="1" applyBorder="1" applyAlignment="1">
      <alignment wrapText="1"/>
    </xf>
    <xf numFmtId="0" fontId="26" fillId="0" borderId="0" xfId="0" applyFont="1" applyProtection="1">
      <protection locked="0"/>
    </xf>
    <xf numFmtId="0" fontId="27" fillId="0" borderId="0" xfId="0" applyFont="1" applyAlignment="1" applyProtection="1">
      <alignment wrapText="1"/>
      <protection locked="0"/>
    </xf>
    <xf numFmtId="3" fontId="26" fillId="0" borderId="0" xfId="0" applyNumberFormat="1" applyFont="1" applyProtection="1">
      <protection locked="0"/>
    </xf>
    <xf numFmtId="0" fontId="10" fillId="0" borderId="0" xfId="0" applyFont="1" applyAlignment="1" applyProtection="1">
      <alignment wrapText="1"/>
      <protection locked="0"/>
    </xf>
    <xf numFmtId="0" fontId="26" fillId="0" borderId="0" xfId="0" applyFont="1"/>
    <xf numFmtId="10" fontId="11" fillId="0" borderId="5" xfId="0" applyNumberFormat="1" applyFont="1" applyBorder="1" applyAlignment="1" applyProtection="1">
      <alignment wrapText="1"/>
      <protection locked="0"/>
    </xf>
    <xf numFmtId="10" fontId="11" fillId="0" borderId="7" xfId="0" applyNumberFormat="1" applyFont="1" applyBorder="1" applyAlignment="1" applyProtection="1">
      <alignment wrapText="1"/>
      <protection locked="0"/>
    </xf>
    <xf numFmtId="4" fontId="10" fillId="5" borderId="7" xfId="0" applyNumberFormat="1" applyFont="1" applyFill="1" applyBorder="1" applyAlignment="1">
      <alignment wrapText="1"/>
    </xf>
    <xf numFmtId="4" fontId="11" fillId="0" borderId="9" xfId="0" applyNumberFormat="1" applyFont="1" applyBorder="1" applyAlignment="1" applyProtection="1">
      <alignment wrapText="1"/>
      <protection locked="0"/>
    </xf>
    <xf numFmtId="4" fontId="11" fillId="0" borderId="11" xfId="0" applyNumberFormat="1" applyFont="1" applyBorder="1" applyAlignment="1" applyProtection="1">
      <alignment wrapText="1"/>
      <protection locked="0"/>
    </xf>
    <xf numFmtId="0" fontId="2" fillId="2" borderId="15" xfId="0" applyFont="1" applyFill="1" applyBorder="1" applyAlignment="1" applyProtection="1">
      <alignment horizontal="center" textRotation="90"/>
      <protection locked="0"/>
    </xf>
    <xf numFmtId="0" fontId="3" fillId="2" borderId="16" xfId="0" applyFont="1" applyFill="1" applyBorder="1" applyAlignment="1" applyProtection="1">
      <alignment wrapText="1"/>
      <protection locked="0"/>
    </xf>
    <xf numFmtId="4" fontId="3" fillId="2" borderId="16" xfId="0" applyNumberFormat="1" applyFont="1" applyFill="1" applyBorder="1" applyAlignment="1" applyProtection="1">
      <alignment wrapText="1"/>
      <protection locked="0"/>
    </xf>
    <xf numFmtId="0" fontId="3" fillId="2" borderId="17" xfId="0" applyFont="1" applyFill="1" applyBorder="1" applyAlignment="1" applyProtection="1">
      <alignment wrapText="1"/>
      <protection locked="0"/>
    </xf>
    <xf numFmtId="10" fontId="11" fillId="0" borderId="4" xfId="0" applyNumberFormat="1" applyFont="1" applyBorder="1" applyAlignment="1" applyProtection="1">
      <alignment wrapText="1"/>
      <protection locked="0"/>
    </xf>
    <xf numFmtId="4" fontId="11" fillId="0" borderId="13" xfId="0" applyNumberFormat="1" applyFont="1" applyBorder="1" applyAlignment="1" applyProtection="1">
      <alignment wrapText="1"/>
      <protection locked="0"/>
    </xf>
    <xf numFmtId="0" fontId="11" fillId="0" borderId="21" xfId="0" applyFont="1" applyBorder="1"/>
    <xf numFmtId="3" fontId="10" fillId="0" borderId="21" xfId="0" applyNumberFormat="1" applyFont="1" applyBorder="1"/>
    <xf numFmtId="0" fontId="11" fillId="0" borderId="21" xfId="0" applyFont="1" applyBorder="1" applyProtection="1">
      <protection locked="0"/>
    </xf>
    <xf numFmtId="0" fontId="15" fillId="0" borderId="21" xfId="0" applyFont="1" applyBorder="1" applyProtection="1">
      <protection locked="0"/>
    </xf>
    <xf numFmtId="4" fontId="11" fillId="0" borderId="22" xfId="0" applyNumberFormat="1" applyFont="1" applyBorder="1"/>
    <xf numFmtId="4" fontId="11" fillId="0" borderId="6" xfId="0" applyNumberFormat="1" applyFont="1" applyBorder="1" applyProtection="1">
      <protection locked="0"/>
    </xf>
    <xf numFmtId="2" fontId="10" fillId="3" borderId="5" xfId="1" applyNumberFormat="1" applyFont="1" applyFill="1" applyBorder="1" applyAlignment="1">
      <alignment horizontal="center" wrapText="1"/>
    </xf>
    <xf numFmtId="164" fontId="11" fillId="0" borderId="5" xfId="0" applyNumberFormat="1" applyFont="1" applyBorder="1" applyAlignment="1" applyProtection="1">
      <alignment wrapText="1"/>
      <protection locked="0"/>
    </xf>
    <xf numFmtId="2" fontId="10" fillId="0" borderId="5" xfId="1" applyNumberFormat="1" applyFont="1" applyBorder="1" applyAlignment="1">
      <alignment horizontal="center" wrapText="1"/>
    </xf>
    <xf numFmtId="2" fontId="11" fillId="0" borderId="5" xfId="1" applyNumberFormat="1" applyFont="1" applyBorder="1" applyAlignment="1">
      <alignment horizontal="center" wrapText="1"/>
    </xf>
    <xf numFmtId="0" fontId="10" fillId="0" borderId="5" xfId="0" applyFont="1" applyBorder="1" applyAlignment="1">
      <alignment horizontal="center" wrapText="1"/>
    </xf>
    <xf numFmtId="2" fontId="10" fillId="0" borderId="5" xfId="0" applyNumberFormat="1" applyFont="1" applyBorder="1" applyAlignment="1">
      <alignment horizontal="center" wrapText="1"/>
    </xf>
    <xf numFmtId="0" fontId="11" fillId="0" borderId="5" xfId="0" applyFont="1" applyBorder="1" applyAlignment="1">
      <alignment horizontal="center" wrapText="1"/>
    </xf>
    <xf numFmtId="1" fontId="6" fillId="0" borderId="8" xfId="0" quotePrefix="1" applyNumberFormat="1" applyFont="1" applyBorder="1" applyAlignment="1">
      <alignment horizontal="center" vertical="center" wrapText="1"/>
    </xf>
    <xf numFmtId="2" fontId="10" fillId="3" borderId="7" xfId="1" applyNumberFormat="1" applyFont="1" applyFill="1" applyBorder="1" applyAlignment="1">
      <alignment horizontal="center" wrapText="1"/>
    </xf>
    <xf numFmtId="164" fontId="11" fillId="0" borderId="7" xfId="0" applyNumberFormat="1" applyFont="1" applyBorder="1" applyAlignment="1" applyProtection="1">
      <alignment wrapText="1"/>
      <protection locked="0"/>
    </xf>
    <xf numFmtId="1" fontId="6" fillId="0" borderId="10" xfId="0" quotePrefix="1" applyNumberFormat="1" applyFont="1" applyBorder="1" applyAlignment="1">
      <alignment horizontal="center" vertical="center" wrapText="1"/>
    </xf>
    <xf numFmtId="0" fontId="11" fillId="5" borderId="5" xfId="0" quotePrefix="1" applyFont="1" applyFill="1" applyBorder="1" applyAlignment="1" applyProtection="1">
      <alignment horizontal="center" wrapText="1"/>
      <protection locked="0"/>
    </xf>
    <xf numFmtId="0" fontId="4" fillId="2" borderId="18" xfId="0" applyFont="1" applyFill="1" applyBorder="1" applyAlignment="1" applyProtection="1">
      <alignment horizontal="center" vertical="center"/>
      <protection locked="0"/>
    </xf>
    <xf numFmtId="0" fontId="24" fillId="2" borderId="19" xfId="0" applyFont="1" applyFill="1" applyBorder="1" applyAlignment="1" applyProtection="1">
      <alignment horizontal="center" vertical="center"/>
      <protection locked="0"/>
    </xf>
    <xf numFmtId="0" fontId="5" fillId="2" borderId="19" xfId="0" applyFont="1" applyFill="1" applyBorder="1" applyAlignment="1" applyProtection="1">
      <alignment horizontal="center" vertical="center"/>
      <protection locked="0"/>
    </xf>
    <xf numFmtId="0" fontId="5" fillId="2" borderId="20" xfId="0" applyFont="1" applyFill="1" applyBorder="1" applyAlignment="1" applyProtection="1">
      <alignment horizontal="center" vertical="center"/>
      <protection locked="0"/>
    </xf>
    <xf numFmtId="0" fontId="8" fillId="0" borderId="5" xfId="0" applyFont="1" applyBorder="1" applyAlignment="1">
      <alignment wrapText="1"/>
    </xf>
    <xf numFmtId="0" fontId="23" fillId="2" borderId="16" xfId="0" applyFont="1" applyFill="1" applyBorder="1" applyAlignment="1" applyProtection="1">
      <alignment horizontal="center" vertical="center" wrapText="1"/>
      <protection locked="0"/>
    </xf>
    <xf numFmtId="0" fontId="8" fillId="0" borderId="5" xfId="1" applyFont="1" applyBorder="1" applyAlignment="1">
      <alignment horizontal="left" vertical="top" wrapText="1"/>
    </xf>
    <xf numFmtId="165" fontId="8" fillId="0" borderId="5" xfId="0" applyNumberFormat="1" applyFont="1" applyBorder="1" applyAlignment="1">
      <alignment horizontal="left" vertical="center" wrapText="1"/>
    </xf>
    <xf numFmtId="0" fontId="8" fillId="0" borderId="5" xfId="0" applyFont="1" applyBorder="1" applyAlignment="1">
      <alignment horizontal="left" vertical="top" wrapText="1"/>
    </xf>
    <xf numFmtId="165" fontId="8" fillId="5" borderId="5" xfId="0" applyNumberFormat="1" applyFont="1" applyFill="1" applyBorder="1" applyAlignment="1">
      <alignment horizontal="left" vertical="center" wrapText="1"/>
    </xf>
    <xf numFmtId="0" fontId="8" fillId="5" borderId="5" xfId="0" applyFont="1" applyFill="1" applyBorder="1" applyAlignment="1">
      <alignment horizontal="left" vertical="center" wrapText="1"/>
    </xf>
    <xf numFmtId="0" fontId="8" fillId="0" borderId="5" xfId="0" applyFont="1" applyBorder="1" applyAlignment="1">
      <alignment horizontal="left" vertical="center" wrapText="1"/>
    </xf>
    <xf numFmtId="0" fontId="8" fillId="0" borderId="5" xfId="2" quotePrefix="1" applyFont="1" applyFill="1" applyBorder="1" applyAlignment="1">
      <alignment horizontal="left" vertical="top" wrapText="1"/>
    </xf>
    <xf numFmtId="0" fontId="8" fillId="5" borderId="5" xfId="0" applyFont="1" applyFill="1" applyBorder="1" applyAlignment="1">
      <alignment horizontal="left" vertical="top" wrapText="1"/>
    </xf>
    <xf numFmtId="0" fontId="8" fillId="0" borderId="7" xfId="1" applyFont="1" applyBorder="1" applyAlignment="1">
      <alignment horizontal="left" vertical="top" wrapText="1"/>
    </xf>
    <xf numFmtId="0" fontId="11" fillId="0" borderId="14" xfId="0" applyFont="1" applyBorder="1" applyAlignment="1">
      <alignment horizontal="center" wrapText="1"/>
    </xf>
    <xf numFmtId="164" fontId="11" fillId="0" borderId="14" xfId="0" applyNumberFormat="1" applyFont="1" applyBorder="1" applyAlignment="1" applyProtection="1">
      <alignment wrapText="1"/>
      <protection locked="0"/>
    </xf>
    <xf numFmtId="10" fontId="11" fillId="0" borderId="14" xfId="0" applyNumberFormat="1" applyFont="1" applyBorder="1" applyAlignment="1" applyProtection="1">
      <alignment wrapText="1"/>
      <protection locked="0"/>
    </xf>
    <xf numFmtId="4" fontId="11" fillId="0" borderId="23" xfId="0" applyNumberFormat="1" applyFont="1" applyBorder="1" applyAlignment="1" applyProtection="1">
      <alignment wrapText="1"/>
      <protection locked="0"/>
    </xf>
    <xf numFmtId="0" fontId="25" fillId="0" borderId="5" xfId="0" applyFont="1" applyBorder="1" applyAlignment="1" applyProtection="1">
      <alignment horizontal="center" vertical="center"/>
      <protection locked="0"/>
    </xf>
    <xf numFmtId="3" fontId="11" fillId="0" borderId="21" xfId="0" applyNumberFormat="1" applyFont="1" applyBorder="1"/>
    <xf numFmtId="3" fontId="11" fillId="5" borderId="5" xfId="0" applyNumberFormat="1" applyFont="1" applyFill="1" applyBorder="1" applyAlignment="1" applyProtection="1">
      <alignment wrapText="1"/>
      <protection locked="0"/>
    </xf>
    <xf numFmtId="3" fontId="11" fillId="0" borderId="21" xfId="0" applyNumberFormat="1" applyFont="1" applyBorder="1" applyProtection="1">
      <protection locked="0"/>
    </xf>
    <xf numFmtId="3" fontId="33" fillId="4" borderId="4" xfId="0" applyNumberFormat="1" applyFont="1" applyFill="1" applyBorder="1" applyAlignment="1">
      <alignment horizontal="center" vertical="center" wrapText="1"/>
    </xf>
    <xf numFmtId="3" fontId="33" fillId="4" borderId="7" xfId="0" applyNumberFormat="1" applyFont="1" applyFill="1" applyBorder="1" applyAlignment="1">
      <alignment horizontal="center" vertical="center" wrapText="1"/>
    </xf>
    <xf numFmtId="0" fontId="12" fillId="0" borderId="5" xfId="0" applyFont="1" applyBorder="1" applyAlignment="1">
      <alignment horizontal="left" vertical="center" wrapText="1"/>
    </xf>
    <xf numFmtId="49" fontId="11" fillId="5" borderId="7" xfId="0" quotePrefix="1" applyNumberFormat="1" applyFont="1" applyFill="1" applyBorder="1" applyAlignment="1" applyProtection="1">
      <alignment horizontal="center" wrapText="1"/>
      <protection locked="0"/>
    </xf>
    <xf numFmtId="49" fontId="11" fillId="5" borderId="5" xfId="0" quotePrefix="1" applyNumberFormat="1" applyFont="1" applyFill="1" applyBorder="1" applyAlignment="1" applyProtection="1">
      <alignment horizontal="center" wrapText="1"/>
      <protection locked="0"/>
    </xf>
    <xf numFmtId="3" fontId="34" fillId="5" borderId="7" xfId="0" applyNumberFormat="1" applyFont="1" applyFill="1" applyBorder="1" applyAlignment="1" applyProtection="1">
      <alignment wrapText="1"/>
      <protection locked="0"/>
    </xf>
    <xf numFmtId="3" fontId="34" fillId="5" borderId="5" xfId="0" applyNumberFormat="1" applyFont="1" applyFill="1" applyBorder="1" applyAlignment="1" applyProtection="1">
      <alignment wrapText="1"/>
      <protection locked="0"/>
    </xf>
    <xf numFmtId="16" fontId="11" fillId="5" borderId="5" xfId="0" quotePrefix="1" applyNumberFormat="1" applyFont="1" applyFill="1" applyBorder="1" applyAlignment="1" applyProtection="1">
      <alignment horizontal="center" wrapText="1"/>
      <protection locked="0"/>
    </xf>
    <xf numFmtId="3" fontId="34" fillId="5" borderId="14" xfId="0" applyNumberFormat="1" applyFont="1" applyFill="1" applyBorder="1" applyAlignment="1" applyProtection="1">
      <alignment wrapText="1"/>
      <protection locked="0"/>
    </xf>
    <xf numFmtId="49" fontId="11" fillId="5" borderId="14" xfId="0" quotePrefix="1" applyNumberFormat="1" applyFont="1" applyFill="1" applyBorder="1" applyAlignment="1" applyProtection="1">
      <alignment horizontal="center" wrapText="1"/>
      <protection locked="0"/>
    </xf>
    <xf numFmtId="1" fontId="6" fillId="0" borderId="12" xfId="0" quotePrefix="1" applyNumberFormat="1" applyFont="1" applyBorder="1" applyAlignment="1">
      <alignment horizontal="center" vertical="center" wrapText="1"/>
    </xf>
    <xf numFmtId="0" fontId="8" fillId="0" borderId="4" xfId="1" applyFont="1" applyBorder="1" applyAlignment="1">
      <alignment horizontal="left" vertical="top" wrapText="1"/>
    </xf>
    <xf numFmtId="2" fontId="10" fillId="3" borderId="4" xfId="1" applyNumberFormat="1" applyFont="1" applyFill="1" applyBorder="1" applyAlignment="1">
      <alignment horizontal="center" wrapText="1"/>
    </xf>
    <xf numFmtId="3" fontId="34" fillId="5" borderId="4" xfId="0" applyNumberFormat="1" applyFont="1" applyFill="1" applyBorder="1" applyAlignment="1" applyProtection="1">
      <alignment wrapText="1"/>
      <protection locked="0"/>
    </xf>
    <xf numFmtId="49" fontId="11" fillId="5" borderId="4" xfId="0" quotePrefix="1" applyNumberFormat="1" applyFont="1" applyFill="1" applyBorder="1" applyAlignment="1" applyProtection="1">
      <alignment horizontal="center" wrapText="1"/>
      <protection locked="0"/>
    </xf>
    <xf numFmtId="164" fontId="11" fillId="0" borderId="4" xfId="0" applyNumberFormat="1" applyFont="1" applyBorder="1" applyAlignment="1" applyProtection="1">
      <alignment wrapText="1"/>
      <protection locked="0"/>
    </xf>
    <xf numFmtId="0" fontId="10" fillId="0" borderId="5" xfId="0" applyFont="1" applyBorder="1" applyAlignment="1">
      <alignment horizontal="center" vertical="center" wrapText="1"/>
    </xf>
    <xf numFmtId="1" fontId="35" fillId="0" borderId="10" xfId="0" quotePrefix="1" applyNumberFormat="1" applyFont="1" applyBorder="1" applyAlignment="1">
      <alignment horizontal="center" vertical="center" wrapText="1"/>
    </xf>
    <xf numFmtId="0" fontId="11" fillId="2" borderId="24" xfId="0" applyFont="1" applyFill="1" applyBorder="1" applyAlignment="1" applyProtection="1">
      <alignment horizontal="center" vertical="center" textRotation="90" wrapText="1"/>
      <protection locked="0"/>
    </xf>
    <xf numFmtId="0" fontId="22" fillId="2" borderId="25" xfId="0" applyFont="1" applyFill="1" applyBorder="1" applyAlignment="1" applyProtection="1">
      <alignment horizontal="center" wrapText="1"/>
      <protection locked="0"/>
    </xf>
    <xf numFmtId="0" fontId="3" fillId="2" borderId="26" xfId="0" applyFont="1" applyFill="1" applyBorder="1" applyAlignment="1" applyProtection="1">
      <alignment wrapText="1"/>
      <protection locked="0"/>
    </xf>
    <xf numFmtId="0" fontId="38" fillId="2" borderId="25" xfId="0" applyFont="1" applyFill="1" applyBorder="1" applyAlignment="1" applyProtection="1">
      <alignment horizontal="center" wrapText="1"/>
      <protection locked="0"/>
    </xf>
    <xf numFmtId="0" fontId="3" fillId="2" borderId="25" xfId="0" applyFont="1" applyFill="1" applyBorder="1" applyAlignment="1" applyProtection="1">
      <alignment wrapText="1"/>
      <protection locked="0"/>
    </xf>
    <xf numFmtId="0" fontId="23" fillId="2" borderId="25" xfId="0" applyFont="1" applyFill="1" applyBorder="1" applyAlignment="1" applyProtection="1">
      <alignment wrapText="1"/>
      <protection locked="0"/>
    </xf>
    <xf numFmtId="4" fontId="3" fillId="2" borderId="25" xfId="0" applyNumberFormat="1" applyFont="1" applyFill="1" applyBorder="1" applyAlignment="1" applyProtection="1">
      <alignment wrapText="1"/>
      <protection locked="0"/>
    </xf>
    <xf numFmtId="0" fontId="3" fillId="2" borderId="27" xfId="0" applyFont="1" applyFill="1" applyBorder="1" applyAlignment="1" applyProtection="1">
      <alignment wrapText="1"/>
      <protection locked="0"/>
    </xf>
    <xf numFmtId="0" fontId="39" fillId="2" borderId="24" xfId="0" applyFont="1" applyFill="1" applyBorder="1" applyAlignment="1" applyProtection="1">
      <alignment horizontal="center" wrapText="1"/>
      <protection locked="0"/>
    </xf>
    <xf numFmtId="0" fontId="39" fillId="2" borderId="25" xfId="0" applyFont="1" applyFill="1" applyBorder="1" applyAlignment="1" applyProtection="1">
      <alignment horizontal="center" wrapText="1"/>
      <protection locked="0"/>
    </xf>
    <xf numFmtId="0" fontId="5" fillId="2" borderId="25" xfId="0" applyFont="1" applyFill="1" applyBorder="1" applyAlignment="1" applyProtection="1">
      <alignment horizontal="center"/>
      <protection locked="0"/>
    </xf>
    <xf numFmtId="0" fontId="3" fillId="2" borderId="25" xfId="0" applyFont="1" applyFill="1" applyBorder="1" applyAlignment="1" applyProtection="1">
      <alignment horizontal="center" wrapText="1"/>
      <protection locked="0"/>
    </xf>
    <xf numFmtId="0" fontId="3" fillId="2" borderId="27" xfId="0" applyFont="1" applyFill="1" applyBorder="1" applyAlignment="1" applyProtection="1">
      <alignment horizontal="center" wrapText="1"/>
      <protection locked="0"/>
    </xf>
    <xf numFmtId="1" fontId="23" fillId="5" borderId="10" xfId="0" quotePrefix="1" applyNumberFormat="1" applyFont="1" applyFill="1" applyBorder="1" applyAlignment="1">
      <alignment horizontal="center" vertical="center"/>
    </xf>
    <xf numFmtId="0" fontId="13" fillId="5" borderId="5" xfId="0" applyFont="1" applyFill="1" applyBorder="1" applyAlignment="1">
      <alignment wrapText="1"/>
    </xf>
    <xf numFmtId="0" fontId="12" fillId="5" borderId="5" xfId="0" applyFont="1" applyFill="1" applyBorder="1" applyAlignment="1">
      <alignment horizontal="center" wrapText="1"/>
    </xf>
    <xf numFmtId="3" fontId="16" fillId="4" borderId="5" xfId="0" applyNumberFormat="1" applyFont="1" applyFill="1" applyBorder="1" applyAlignment="1">
      <alignment horizontal="center" vertical="center" wrapText="1"/>
    </xf>
    <xf numFmtId="3" fontId="10" fillId="5" borderId="4" xfId="0" applyNumberFormat="1" applyFont="1" applyFill="1" applyBorder="1" applyAlignment="1" applyProtection="1">
      <alignment wrapText="1"/>
      <protection locked="0"/>
    </xf>
    <xf numFmtId="0" fontId="10" fillId="5" borderId="4" xfId="0" applyFont="1" applyFill="1" applyBorder="1" applyAlignment="1" applyProtection="1">
      <alignment wrapText="1"/>
      <protection locked="0"/>
    </xf>
    <xf numFmtId="166" fontId="10" fillId="5" borderId="4" xfId="0" applyNumberFormat="1" applyFont="1" applyFill="1" applyBorder="1" applyAlignment="1" applyProtection="1">
      <alignment wrapText="1"/>
      <protection locked="0"/>
    </xf>
    <xf numFmtId="10" fontId="10" fillId="5" borderId="4" xfId="0" applyNumberFormat="1" applyFont="1" applyFill="1" applyBorder="1" applyAlignment="1" applyProtection="1">
      <alignment wrapText="1"/>
      <protection locked="0"/>
    </xf>
    <xf numFmtId="164" fontId="10" fillId="5" borderId="5" xfId="0" applyNumberFormat="1" applyFont="1" applyFill="1" applyBorder="1" applyAlignment="1">
      <alignment wrapText="1"/>
    </xf>
    <xf numFmtId="4" fontId="10" fillId="5" borderId="5" xfId="0" applyNumberFormat="1" applyFont="1" applyFill="1" applyBorder="1" applyAlignment="1">
      <alignment wrapText="1"/>
    </xf>
    <xf numFmtId="4" fontId="10" fillId="5" borderId="13" xfId="0" applyNumberFormat="1" applyFont="1" applyFill="1" applyBorder="1" applyAlignment="1" applyProtection="1">
      <alignment wrapText="1"/>
      <protection locked="0"/>
    </xf>
    <xf numFmtId="0" fontId="13" fillId="5" borderId="5" xfId="0" applyFont="1" applyFill="1" applyBorder="1" applyAlignment="1">
      <alignment vertical="top" wrapText="1"/>
    </xf>
    <xf numFmtId="0" fontId="13" fillId="0" borderId="5" xfId="0" applyFont="1" applyBorder="1" applyAlignment="1">
      <alignment wrapText="1"/>
    </xf>
    <xf numFmtId="0" fontId="12" fillId="0" borderId="5" xfId="0" applyFont="1" applyBorder="1" applyAlignment="1">
      <alignment horizontal="center" wrapText="1"/>
    </xf>
    <xf numFmtId="0" fontId="0" fillId="0" borderId="24" xfId="0" applyBorder="1" applyAlignment="1">
      <alignment horizontal="center" vertical="center"/>
    </xf>
    <xf numFmtId="0" fontId="0" fillId="0" borderId="25" xfId="0" applyBorder="1"/>
    <xf numFmtId="0" fontId="11" fillId="0" borderId="25" xfId="0" applyFont="1" applyBorder="1"/>
    <xf numFmtId="3" fontId="11" fillId="0" borderId="25" xfId="0" applyNumberFormat="1" applyFont="1" applyBorder="1" applyProtection="1">
      <protection locked="0"/>
    </xf>
    <xf numFmtId="0" fontId="11" fillId="0" borderId="25" xfId="0" applyFont="1" applyBorder="1" applyProtection="1">
      <protection locked="0"/>
    </xf>
    <xf numFmtId="0" fontId="15" fillId="0" borderId="25" xfId="0" applyFont="1" applyBorder="1" applyProtection="1">
      <protection locked="0"/>
    </xf>
    <xf numFmtId="4" fontId="11" fillId="0" borderId="28" xfId="0" applyNumberFormat="1" applyFont="1" applyBorder="1"/>
    <xf numFmtId="4" fontId="11" fillId="0" borderId="29" xfId="0" applyNumberFormat="1" applyFont="1" applyBorder="1"/>
    <xf numFmtId="0" fontId="11" fillId="0" borderId="30" xfId="0" applyFont="1" applyBorder="1"/>
    <xf numFmtId="0" fontId="0" fillId="0" borderId="0" xfId="0" applyAlignment="1">
      <alignment horizontal="center" vertical="center"/>
    </xf>
    <xf numFmtId="0" fontId="36" fillId="0" borderId="0" xfId="0" applyFont="1"/>
    <xf numFmtId="4" fontId="0" fillId="0" borderId="0" xfId="0" applyNumberFormat="1"/>
    <xf numFmtId="0" fontId="16" fillId="0" borderId="0" xfId="0" applyFont="1" applyAlignment="1" applyProtection="1">
      <alignment wrapText="1"/>
      <protection locked="0"/>
    </xf>
    <xf numFmtId="0" fontId="0" fillId="0" borderId="5" xfId="0" applyBorder="1" applyProtection="1">
      <protection locked="0"/>
    </xf>
    <xf numFmtId="0" fontId="0" fillId="0" borderId="0" xfId="0" applyAlignment="1" applyProtection="1">
      <alignment horizontal="left"/>
      <protection locked="0"/>
    </xf>
    <xf numFmtId="0" fontId="0" fillId="0" borderId="31" xfId="0" applyBorder="1" applyProtection="1">
      <protection locked="0"/>
    </xf>
    <xf numFmtId="0" fontId="25" fillId="0" borderId="0" xfId="0" applyFont="1" applyAlignment="1" applyProtection="1">
      <alignment horizontal="right" vertical="center"/>
      <protection locked="0"/>
    </xf>
    <xf numFmtId="0" fontId="25" fillId="0" borderId="0" xfId="0" applyFont="1" applyProtection="1">
      <protection locked="0"/>
    </xf>
    <xf numFmtId="0" fontId="42" fillId="0" borderId="0" xfId="0" applyFont="1" applyProtection="1">
      <protection locked="0"/>
    </xf>
    <xf numFmtId="0" fontId="43" fillId="0" borderId="0" xfId="0" applyFont="1" applyAlignment="1" applyProtection="1">
      <alignment horizontal="left" wrapText="1"/>
      <protection locked="0"/>
    </xf>
    <xf numFmtId="0" fontId="10" fillId="0" borderId="0" xfId="0" applyFont="1" applyAlignment="1" applyProtection="1">
      <alignment horizontal="left" wrapText="1"/>
      <protection locked="0"/>
    </xf>
    <xf numFmtId="0" fontId="1" fillId="0" borderId="0" xfId="0" applyFont="1" applyProtection="1">
      <protection locked="0"/>
    </xf>
    <xf numFmtId="0" fontId="11" fillId="0" borderId="1" xfId="0" quotePrefix="1" applyFont="1" applyBorder="1" applyAlignment="1" applyProtection="1">
      <alignment wrapText="1"/>
      <protection locked="0"/>
    </xf>
    <xf numFmtId="0" fontId="11" fillId="0" borderId="0" xfId="0" quotePrefix="1" applyFont="1" applyAlignment="1" applyProtection="1">
      <alignment wrapText="1"/>
      <protection locked="0"/>
    </xf>
    <xf numFmtId="0" fontId="11" fillId="0" borderId="36" xfId="0" quotePrefix="1" applyFont="1" applyBorder="1" applyAlignment="1" applyProtection="1">
      <alignment wrapText="1"/>
      <protection locked="0"/>
    </xf>
    <xf numFmtId="0" fontId="11" fillId="0" borderId="37" xfId="0" quotePrefix="1" applyFont="1" applyBorder="1" applyAlignment="1" applyProtection="1">
      <alignment wrapText="1"/>
      <protection locked="0"/>
    </xf>
    <xf numFmtId="0" fontId="11" fillId="0" borderId="38" xfId="0" quotePrefix="1" applyFont="1" applyBorder="1" applyAlignment="1" applyProtection="1">
      <alignment wrapText="1"/>
      <protection locked="0"/>
    </xf>
    <xf numFmtId="0" fontId="29" fillId="0" borderId="0" xfId="0" applyFont="1" applyAlignment="1" applyProtection="1">
      <alignment horizontal="center" wrapText="1"/>
      <protection locked="0"/>
    </xf>
    <xf numFmtId="0" fontId="0" fillId="0" borderId="0" xfId="0"/>
    <xf numFmtId="0" fontId="10" fillId="0" borderId="31" xfId="0" applyFont="1" applyBorder="1" applyAlignment="1" applyProtection="1">
      <alignment horizontal="left" wrapText="1"/>
      <protection locked="0"/>
    </xf>
    <xf numFmtId="0" fontId="10" fillId="0" borderId="32" xfId="0" applyFont="1" applyBorder="1" applyAlignment="1" applyProtection="1">
      <alignment horizontal="left" wrapText="1"/>
      <protection locked="0"/>
    </xf>
    <xf numFmtId="0" fontId="10" fillId="0" borderId="30" xfId="0" applyFont="1" applyBorder="1" applyAlignment="1" applyProtection="1">
      <alignment horizontal="left" wrapText="1"/>
      <protection locked="0"/>
    </xf>
    <xf numFmtId="0" fontId="11" fillId="0" borderId="5" xfId="0" applyFont="1" applyBorder="1" applyAlignment="1" applyProtection="1">
      <alignment horizontal="left" wrapText="1"/>
      <protection locked="0"/>
    </xf>
    <xf numFmtId="0" fontId="0" fillId="0" borderId="5" xfId="0" applyBorder="1"/>
    <xf numFmtId="0" fontId="44" fillId="5" borderId="5" xfId="0" applyFont="1" applyFill="1" applyBorder="1" applyAlignment="1" applyProtection="1">
      <alignment wrapText="1"/>
      <protection locked="0"/>
    </xf>
    <xf numFmtId="0" fontId="11" fillId="5" borderId="33" xfId="0" quotePrefix="1" applyFont="1" applyFill="1" applyBorder="1" applyAlignment="1" applyProtection="1">
      <alignment wrapText="1"/>
      <protection locked="0"/>
    </xf>
    <xf numFmtId="0" fontId="11" fillId="5" borderId="34" xfId="0" quotePrefix="1" applyFont="1" applyFill="1" applyBorder="1" applyAlignment="1" applyProtection="1">
      <alignment wrapText="1"/>
      <protection locked="0"/>
    </xf>
    <xf numFmtId="0" fontId="11" fillId="5" borderId="35" xfId="0" quotePrefix="1" applyFont="1" applyFill="1" applyBorder="1" applyAlignment="1" applyProtection="1">
      <alignment wrapText="1"/>
      <protection locked="0"/>
    </xf>
    <xf numFmtId="0" fontId="10" fillId="0" borderId="5" xfId="0" applyFont="1" applyBorder="1" applyAlignment="1" applyProtection="1">
      <alignment wrapText="1"/>
      <protection locked="0"/>
    </xf>
    <xf numFmtId="0" fontId="32" fillId="0" borderId="5" xfId="0" applyFont="1" applyBorder="1" applyAlignment="1" applyProtection="1">
      <alignment wrapText="1"/>
      <protection locked="0"/>
    </xf>
    <xf numFmtId="0" fontId="26" fillId="0" borderId="5" xfId="0" applyFont="1" applyBorder="1"/>
    <xf numFmtId="0" fontId="45" fillId="5" borderId="5" xfId="0" applyFont="1" applyFill="1" applyBorder="1" applyAlignment="1">
      <alignment horizontal="left" vertical="top" wrapText="1"/>
    </xf>
    <xf numFmtId="0" fontId="45" fillId="5" borderId="14" xfId="0" applyFont="1" applyFill="1" applyBorder="1" applyAlignment="1">
      <alignment horizontal="left" vertical="top" wrapText="1"/>
    </xf>
    <xf numFmtId="3" fontId="46" fillId="4" borderId="7" xfId="0" applyNumberFormat="1" applyFont="1" applyFill="1" applyBorder="1" applyAlignment="1">
      <alignment horizontal="center" vertical="center" wrapText="1"/>
    </xf>
    <xf numFmtId="3" fontId="46" fillId="4" borderId="4" xfId="0" applyNumberFormat="1" applyFont="1" applyFill="1" applyBorder="1" applyAlignment="1">
      <alignment horizontal="center" vertical="center" wrapText="1"/>
    </xf>
  </cellXfs>
  <cellStyles count="4">
    <cellStyle name="Navadno" xfId="0" builtinId="0"/>
    <cellStyle name="Navadno 3" xfId="3"/>
    <cellStyle name="Navadno_Razpis za čistila" xfId="1"/>
    <cellStyle name="S9" xfId="2"/>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4"/>
  <sheetViews>
    <sheetView topLeftCell="A10" zoomScaleNormal="100" workbookViewId="0">
      <selection activeCell="B12" sqref="B12"/>
    </sheetView>
  </sheetViews>
  <sheetFormatPr defaultRowHeight="15" x14ac:dyDescent="0.25"/>
  <cols>
    <col min="1" max="1" width="9.140625" style="126"/>
    <col min="2" max="2" width="43.42578125" customWidth="1"/>
    <col min="3" max="3" width="7.140625" customWidth="1"/>
    <col min="4" max="4" width="16.5703125" customWidth="1"/>
    <col min="5" max="5" width="14.85546875" customWidth="1"/>
    <col min="6" max="6" width="12.7109375" customWidth="1"/>
    <col min="10" max="11" width="12.5703125" customWidth="1"/>
    <col min="12" max="12" width="15.7109375" customWidth="1"/>
    <col min="13" max="13" width="20.28515625" customWidth="1"/>
  </cols>
  <sheetData>
    <row r="1" spans="1:12" s="2" customFormat="1" ht="36" customHeight="1" x14ac:dyDescent="0.3">
      <c r="A1" s="144" t="s">
        <v>21</v>
      </c>
      <c r="B1" s="144"/>
      <c r="C1" s="144"/>
      <c r="D1" s="144"/>
      <c r="E1" s="144"/>
      <c r="F1" s="144"/>
      <c r="G1" s="144"/>
      <c r="H1" s="144"/>
      <c r="I1" s="144"/>
      <c r="J1" s="145"/>
      <c r="K1" s="145"/>
      <c r="L1" s="145"/>
    </row>
    <row r="2" spans="1:12" s="2" customFormat="1" x14ac:dyDescent="0.25">
      <c r="A2" s="1" t="s">
        <v>111</v>
      </c>
      <c r="B2" s="1"/>
      <c r="C2" s="1"/>
      <c r="D2" s="1"/>
      <c r="E2" s="1"/>
      <c r="F2" s="1"/>
      <c r="G2" s="1"/>
      <c r="H2" s="1"/>
      <c r="I2" s="1"/>
    </row>
    <row r="3" spans="1:12" s="2" customFormat="1" ht="15.75" thickBot="1" x14ac:dyDescent="0.3">
      <c r="A3" s="7"/>
    </row>
    <row r="4" spans="1:12" s="2" customFormat="1" ht="109.5" customHeight="1" thickBot="1" x14ac:dyDescent="0.3">
      <c r="A4" s="90" t="s">
        <v>0</v>
      </c>
      <c r="B4" s="91" t="s">
        <v>112</v>
      </c>
      <c r="C4" s="92" t="s">
        <v>1</v>
      </c>
      <c r="D4" s="93" t="s">
        <v>146</v>
      </c>
      <c r="E4" s="94" t="s">
        <v>113</v>
      </c>
      <c r="F4" s="94" t="s">
        <v>114</v>
      </c>
      <c r="G4" s="95" t="s">
        <v>15</v>
      </c>
      <c r="H4" s="94" t="s">
        <v>115</v>
      </c>
      <c r="I4" s="94" t="s">
        <v>5</v>
      </c>
      <c r="J4" s="96" t="s">
        <v>23</v>
      </c>
      <c r="K4" s="94" t="s">
        <v>24</v>
      </c>
      <c r="L4" s="97" t="s">
        <v>6</v>
      </c>
    </row>
    <row r="5" spans="1:12" s="2" customFormat="1" ht="15.75" thickBot="1" x14ac:dyDescent="0.3">
      <c r="A5" s="98">
        <v>1</v>
      </c>
      <c r="B5" s="99">
        <v>2</v>
      </c>
      <c r="C5" s="99">
        <v>3</v>
      </c>
      <c r="D5" s="100">
        <v>4</v>
      </c>
      <c r="E5" s="101">
        <v>5</v>
      </c>
      <c r="F5" s="101">
        <v>6</v>
      </c>
      <c r="G5" s="101">
        <v>7</v>
      </c>
      <c r="H5" s="101">
        <v>8</v>
      </c>
      <c r="I5" s="101">
        <v>9</v>
      </c>
      <c r="J5" s="101">
        <v>10</v>
      </c>
      <c r="K5" s="101">
        <v>11</v>
      </c>
      <c r="L5" s="102">
        <v>12</v>
      </c>
    </row>
    <row r="6" spans="1:12" ht="120.75" customHeight="1" x14ac:dyDescent="0.25">
      <c r="A6" s="103">
        <v>1</v>
      </c>
      <c r="B6" s="104" t="s">
        <v>116</v>
      </c>
      <c r="C6" s="105" t="s">
        <v>117</v>
      </c>
      <c r="D6" s="106">
        <v>2095</v>
      </c>
      <c r="E6" s="107"/>
      <c r="F6" s="108"/>
      <c r="G6" s="109"/>
      <c r="H6" s="110"/>
      <c r="I6" s="111">
        <f>G6*(1+H6)</f>
        <v>0</v>
      </c>
      <c r="J6" s="112">
        <f t="shared" ref="J6:J22" si="0">D6*G6</f>
        <v>0</v>
      </c>
      <c r="K6" s="112">
        <f t="shared" ref="K6:K22" si="1">D6*I6</f>
        <v>0</v>
      </c>
      <c r="L6" s="113"/>
    </row>
    <row r="7" spans="1:12" ht="105" customHeight="1" x14ac:dyDescent="0.25">
      <c r="A7" s="103">
        <v>2</v>
      </c>
      <c r="B7" s="114" t="s">
        <v>118</v>
      </c>
      <c r="C7" s="105" t="s">
        <v>117</v>
      </c>
      <c r="D7" s="106">
        <v>10070</v>
      </c>
      <c r="E7" s="107"/>
      <c r="F7" s="108"/>
      <c r="G7" s="109"/>
      <c r="H7" s="110"/>
      <c r="I7" s="111">
        <f t="shared" ref="I7:I22" si="2">G7*(1+H7)</f>
        <v>0</v>
      </c>
      <c r="J7" s="112">
        <f t="shared" si="0"/>
        <v>0</v>
      </c>
      <c r="K7" s="112">
        <f t="shared" si="1"/>
        <v>0</v>
      </c>
      <c r="L7" s="113"/>
    </row>
    <row r="8" spans="1:12" ht="81" customHeight="1" x14ac:dyDescent="0.25">
      <c r="A8" s="103">
        <v>3</v>
      </c>
      <c r="B8" s="114" t="s">
        <v>119</v>
      </c>
      <c r="C8" s="105" t="s">
        <v>120</v>
      </c>
      <c r="D8" s="106">
        <v>7390</v>
      </c>
      <c r="E8" s="107"/>
      <c r="F8" s="108"/>
      <c r="G8" s="109"/>
      <c r="H8" s="110"/>
      <c r="I8" s="111">
        <f t="shared" si="2"/>
        <v>0</v>
      </c>
      <c r="J8" s="112">
        <f t="shared" si="0"/>
        <v>0</v>
      </c>
      <c r="K8" s="112">
        <f t="shared" si="1"/>
        <v>0</v>
      </c>
      <c r="L8" s="113"/>
    </row>
    <row r="9" spans="1:12" ht="52.5" customHeight="1" x14ac:dyDescent="0.25">
      <c r="A9" s="103">
        <v>4</v>
      </c>
      <c r="B9" s="104" t="s">
        <v>121</v>
      </c>
      <c r="C9" s="105" t="s">
        <v>120</v>
      </c>
      <c r="D9" s="106">
        <v>925</v>
      </c>
      <c r="E9" s="107"/>
      <c r="F9" s="108"/>
      <c r="G9" s="109"/>
      <c r="H9" s="110"/>
      <c r="I9" s="111">
        <f t="shared" si="2"/>
        <v>0</v>
      </c>
      <c r="J9" s="112">
        <f t="shared" si="0"/>
        <v>0</v>
      </c>
      <c r="K9" s="112">
        <f t="shared" si="1"/>
        <v>0</v>
      </c>
      <c r="L9" s="113"/>
    </row>
    <row r="10" spans="1:12" ht="79.5" customHeight="1" x14ac:dyDescent="0.25">
      <c r="A10" s="103">
        <v>5</v>
      </c>
      <c r="B10" s="104" t="s">
        <v>122</v>
      </c>
      <c r="C10" s="105" t="s">
        <v>123</v>
      </c>
      <c r="D10" s="106">
        <v>2940</v>
      </c>
      <c r="E10" s="107"/>
      <c r="F10" s="108"/>
      <c r="G10" s="109"/>
      <c r="H10" s="110"/>
      <c r="I10" s="111">
        <f t="shared" si="2"/>
        <v>0</v>
      </c>
      <c r="J10" s="112">
        <f t="shared" si="0"/>
        <v>0</v>
      </c>
      <c r="K10" s="112">
        <f t="shared" si="1"/>
        <v>0</v>
      </c>
      <c r="L10" s="113"/>
    </row>
    <row r="11" spans="1:12" ht="66" customHeight="1" x14ac:dyDescent="0.25">
      <c r="A11" s="103">
        <v>6</v>
      </c>
      <c r="B11" s="104" t="s">
        <v>124</v>
      </c>
      <c r="C11" s="105" t="s">
        <v>120</v>
      </c>
      <c r="D11" s="106">
        <v>9890</v>
      </c>
      <c r="E11" s="107"/>
      <c r="F11" s="108"/>
      <c r="G11" s="109"/>
      <c r="H11" s="110"/>
      <c r="I11" s="111">
        <f t="shared" si="2"/>
        <v>0</v>
      </c>
      <c r="J11" s="112">
        <f t="shared" si="0"/>
        <v>0</v>
      </c>
      <c r="K11" s="112">
        <f t="shared" si="1"/>
        <v>0</v>
      </c>
      <c r="L11" s="113"/>
    </row>
    <row r="12" spans="1:12" ht="41.25" customHeight="1" x14ac:dyDescent="0.25">
      <c r="A12" s="103">
        <v>7</v>
      </c>
      <c r="B12" s="104" t="s">
        <v>125</v>
      </c>
      <c r="C12" s="105" t="s">
        <v>120</v>
      </c>
      <c r="D12" s="106">
        <v>1370</v>
      </c>
      <c r="E12" s="107"/>
      <c r="F12" s="108"/>
      <c r="G12" s="109"/>
      <c r="H12" s="110"/>
      <c r="I12" s="111">
        <f t="shared" si="2"/>
        <v>0</v>
      </c>
      <c r="J12" s="112">
        <f t="shared" si="0"/>
        <v>0</v>
      </c>
      <c r="K12" s="112">
        <f t="shared" si="1"/>
        <v>0</v>
      </c>
      <c r="L12" s="113"/>
    </row>
    <row r="13" spans="1:12" ht="78.599999999999994" customHeight="1" x14ac:dyDescent="0.25">
      <c r="A13" s="103">
        <v>8</v>
      </c>
      <c r="B13" s="104" t="s">
        <v>126</v>
      </c>
      <c r="C13" s="105" t="s">
        <v>120</v>
      </c>
      <c r="D13" s="106">
        <v>5750</v>
      </c>
      <c r="E13" s="107"/>
      <c r="F13" s="108"/>
      <c r="G13" s="109"/>
      <c r="H13" s="110"/>
      <c r="I13" s="111">
        <f t="shared" si="2"/>
        <v>0</v>
      </c>
      <c r="J13" s="112">
        <f t="shared" si="0"/>
        <v>0</v>
      </c>
      <c r="K13" s="112">
        <f t="shared" si="1"/>
        <v>0</v>
      </c>
      <c r="L13" s="113"/>
    </row>
    <row r="14" spans="1:12" ht="79.5" customHeight="1" x14ac:dyDescent="0.25">
      <c r="A14" s="103">
        <v>9</v>
      </c>
      <c r="B14" s="104" t="s">
        <v>127</v>
      </c>
      <c r="C14" s="105" t="s">
        <v>120</v>
      </c>
      <c r="D14" s="106">
        <v>2920</v>
      </c>
      <c r="E14" s="107"/>
      <c r="F14" s="108"/>
      <c r="G14" s="109"/>
      <c r="H14" s="110"/>
      <c r="I14" s="111">
        <f t="shared" si="2"/>
        <v>0</v>
      </c>
      <c r="J14" s="112">
        <f t="shared" si="0"/>
        <v>0</v>
      </c>
      <c r="K14" s="112">
        <f t="shared" si="1"/>
        <v>0</v>
      </c>
      <c r="L14" s="113"/>
    </row>
    <row r="15" spans="1:12" ht="69" customHeight="1" x14ac:dyDescent="0.25">
      <c r="A15" s="103">
        <v>10</v>
      </c>
      <c r="B15" s="104" t="s">
        <v>128</v>
      </c>
      <c r="C15" s="105" t="s">
        <v>120</v>
      </c>
      <c r="D15" s="106">
        <v>7680</v>
      </c>
      <c r="E15" s="107"/>
      <c r="F15" s="108"/>
      <c r="G15" s="109"/>
      <c r="H15" s="110"/>
      <c r="I15" s="111">
        <f t="shared" si="2"/>
        <v>0</v>
      </c>
      <c r="J15" s="112">
        <f t="shared" si="0"/>
        <v>0</v>
      </c>
      <c r="K15" s="112">
        <f t="shared" si="1"/>
        <v>0</v>
      </c>
      <c r="L15" s="113"/>
    </row>
    <row r="16" spans="1:12" ht="66" customHeight="1" x14ac:dyDescent="0.25">
      <c r="A16" s="103">
        <v>11</v>
      </c>
      <c r="B16" s="115" t="s">
        <v>129</v>
      </c>
      <c r="C16" s="116" t="s">
        <v>120</v>
      </c>
      <c r="D16" s="106">
        <v>4030</v>
      </c>
      <c r="E16" s="107"/>
      <c r="F16" s="108"/>
      <c r="G16" s="109"/>
      <c r="H16" s="110"/>
      <c r="I16" s="111">
        <f t="shared" si="2"/>
        <v>0</v>
      </c>
      <c r="J16" s="112">
        <f t="shared" si="0"/>
        <v>0</v>
      </c>
      <c r="K16" s="112">
        <f t="shared" si="1"/>
        <v>0</v>
      </c>
      <c r="L16" s="113"/>
    </row>
    <row r="17" spans="1:12" ht="95.25" customHeight="1" x14ac:dyDescent="0.25">
      <c r="A17" s="103">
        <v>12</v>
      </c>
      <c r="B17" s="104" t="s">
        <v>130</v>
      </c>
      <c r="C17" s="105" t="s">
        <v>120</v>
      </c>
      <c r="D17" s="106">
        <v>3850</v>
      </c>
      <c r="E17" s="107"/>
      <c r="F17" s="108"/>
      <c r="G17" s="109"/>
      <c r="H17" s="110"/>
      <c r="I17" s="111">
        <f t="shared" si="2"/>
        <v>0</v>
      </c>
      <c r="J17" s="112">
        <f t="shared" si="0"/>
        <v>0</v>
      </c>
      <c r="K17" s="112">
        <f t="shared" si="1"/>
        <v>0</v>
      </c>
      <c r="L17" s="113"/>
    </row>
    <row r="18" spans="1:12" ht="69" customHeight="1" x14ac:dyDescent="0.25">
      <c r="A18" s="103">
        <v>13</v>
      </c>
      <c r="B18" s="104" t="s">
        <v>131</v>
      </c>
      <c r="C18" s="105" t="s">
        <v>120</v>
      </c>
      <c r="D18" s="106">
        <v>2130</v>
      </c>
      <c r="E18" s="107"/>
      <c r="F18" s="108"/>
      <c r="G18" s="109"/>
      <c r="H18" s="110"/>
      <c r="I18" s="111">
        <f t="shared" si="2"/>
        <v>0</v>
      </c>
      <c r="J18" s="112">
        <f t="shared" si="0"/>
        <v>0</v>
      </c>
      <c r="K18" s="112">
        <f t="shared" si="1"/>
        <v>0</v>
      </c>
      <c r="L18" s="113"/>
    </row>
    <row r="19" spans="1:12" ht="86.25" customHeight="1" x14ac:dyDescent="0.25">
      <c r="A19" s="103">
        <v>14</v>
      </c>
      <c r="B19" s="104" t="s">
        <v>132</v>
      </c>
      <c r="C19" s="105" t="s">
        <v>120</v>
      </c>
      <c r="D19" s="106">
        <v>1575</v>
      </c>
      <c r="E19" s="107"/>
      <c r="F19" s="108"/>
      <c r="G19" s="109"/>
      <c r="H19" s="110"/>
      <c r="I19" s="111">
        <f t="shared" si="2"/>
        <v>0</v>
      </c>
      <c r="J19" s="112">
        <f t="shared" si="0"/>
        <v>0</v>
      </c>
      <c r="K19" s="112">
        <f t="shared" si="1"/>
        <v>0</v>
      </c>
      <c r="L19" s="113"/>
    </row>
    <row r="20" spans="1:12" ht="89.25" customHeight="1" x14ac:dyDescent="0.25">
      <c r="A20" s="103">
        <v>16</v>
      </c>
      <c r="B20" s="104" t="s">
        <v>133</v>
      </c>
      <c r="C20" s="105" t="s">
        <v>120</v>
      </c>
      <c r="D20" s="106">
        <v>860</v>
      </c>
      <c r="E20" s="107"/>
      <c r="F20" s="108"/>
      <c r="G20" s="109"/>
      <c r="H20" s="110"/>
      <c r="I20" s="111">
        <f t="shared" si="2"/>
        <v>0</v>
      </c>
      <c r="J20" s="112">
        <f t="shared" si="0"/>
        <v>0</v>
      </c>
      <c r="K20" s="112">
        <f t="shared" si="1"/>
        <v>0</v>
      </c>
      <c r="L20" s="113"/>
    </row>
    <row r="21" spans="1:12" ht="64.5" customHeight="1" x14ac:dyDescent="0.25">
      <c r="A21" s="103">
        <v>17</v>
      </c>
      <c r="B21" s="104" t="s">
        <v>134</v>
      </c>
      <c r="C21" s="105" t="s">
        <v>120</v>
      </c>
      <c r="D21" s="106">
        <v>635</v>
      </c>
      <c r="E21" s="107"/>
      <c r="F21" s="108"/>
      <c r="G21" s="109"/>
      <c r="H21" s="110"/>
      <c r="I21" s="111">
        <f t="shared" si="2"/>
        <v>0</v>
      </c>
      <c r="J21" s="112">
        <f t="shared" si="0"/>
        <v>0</v>
      </c>
      <c r="K21" s="112">
        <f t="shared" si="1"/>
        <v>0</v>
      </c>
      <c r="L21" s="113"/>
    </row>
    <row r="22" spans="1:12" ht="38.25" customHeight="1" thickBot="1" x14ac:dyDescent="0.3">
      <c r="A22" s="103">
        <v>18</v>
      </c>
      <c r="B22" s="104" t="s">
        <v>135</v>
      </c>
      <c r="C22" s="105" t="s">
        <v>120</v>
      </c>
      <c r="D22" s="106">
        <v>2055</v>
      </c>
      <c r="E22" s="107"/>
      <c r="F22" s="108"/>
      <c r="G22" s="109"/>
      <c r="H22" s="110"/>
      <c r="I22" s="111">
        <f t="shared" si="2"/>
        <v>0</v>
      </c>
      <c r="J22" s="112">
        <f t="shared" si="0"/>
        <v>0</v>
      </c>
      <c r="K22" s="112">
        <f t="shared" si="1"/>
        <v>0</v>
      </c>
      <c r="L22" s="113"/>
    </row>
    <row r="23" spans="1:12" ht="15.75" thickBot="1" x14ac:dyDescent="0.3">
      <c r="A23" s="117"/>
      <c r="B23" s="118"/>
      <c r="C23" s="118"/>
      <c r="D23" s="119"/>
      <c r="E23" s="120"/>
      <c r="F23" s="121"/>
      <c r="G23" s="122" t="s">
        <v>136</v>
      </c>
      <c r="H23" s="121"/>
      <c r="I23" s="119"/>
      <c r="J23" s="123">
        <f>SUM(J6:J22)</f>
        <v>0</v>
      </c>
      <c r="K23" s="124">
        <f>SUM(K6:K22)</f>
        <v>0</v>
      </c>
      <c r="L23" s="125"/>
    </row>
    <row r="24" spans="1:12" x14ac:dyDescent="0.25">
      <c r="B24" s="127"/>
      <c r="C24" s="127"/>
      <c r="E24" s="2"/>
      <c r="F24" s="2"/>
      <c r="G24" s="2"/>
      <c r="H24" s="2"/>
      <c r="J24" s="128"/>
      <c r="L24" s="2"/>
    </row>
    <row r="25" spans="1:12" s="2" customFormat="1" x14ac:dyDescent="0.25">
      <c r="A25" s="7"/>
      <c r="B25" s="129" t="s">
        <v>10</v>
      </c>
      <c r="C25" s="129"/>
      <c r="J25" s="5"/>
    </row>
    <row r="26" spans="1:12" s="2" customFormat="1" ht="45" customHeight="1" x14ac:dyDescent="0.25">
      <c r="A26" s="130">
        <v>1</v>
      </c>
      <c r="B26" s="146" t="s">
        <v>137</v>
      </c>
      <c r="C26" s="147"/>
      <c r="D26" s="147"/>
      <c r="E26" s="148"/>
      <c r="F26" s="131"/>
      <c r="G26" s="131"/>
      <c r="J26" s="5"/>
    </row>
    <row r="27" spans="1:12" s="2" customFormat="1" ht="33" customHeight="1" x14ac:dyDescent="0.25">
      <c r="A27" s="132">
        <v>2</v>
      </c>
      <c r="B27" s="149" t="s">
        <v>138</v>
      </c>
      <c r="C27" s="149"/>
      <c r="D27" s="149"/>
      <c r="E27" s="149"/>
      <c r="F27" s="131"/>
      <c r="J27" s="5"/>
    </row>
    <row r="28" spans="1:12" s="2" customFormat="1" x14ac:dyDescent="0.25">
      <c r="A28" s="133">
        <v>3</v>
      </c>
      <c r="B28" s="149" t="s">
        <v>139</v>
      </c>
      <c r="C28" s="150"/>
      <c r="D28" s="150"/>
      <c r="E28" s="150"/>
      <c r="F28" s="134"/>
      <c r="G28" s="135"/>
      <c r="H28" s="135"/>
      <c r="I28" s="135"/>
      <c r="J28" s="135"/>
      <c r="K28" s="135"/>
      <c r="L28" s="135"/>
    </row>
    <row r="29" spans="1:12" s="2" customFormat="1" x14ac:dyDescent="0.25">
      <c r="A29" s="133"/>
      <c r="B29" s="136"/>
      <c r="C29" s="137"/>
      <c r="D29" s="134"/>
      <c r="E29" s="134"/>
      <c r="F29" s="134"/>
      <c r="G29" s="135"/>
      <c r="H29" s="135"/>
      <c r="I29" s="135"/>
      <c r="J29" s="135"/>
      <c r="K29" s="135"/>
      <c r="L29" s="135"/>
    </row>
    <row r="30" spans="1:12" s="2" customFormat="1" x14ac:dyDescent="0.25">
      <c r="A30" s="7"/>
      <c r="B30" s="134"/>
      <c r="C30" s="134"/>
      <c r="G30" s="138"/>
      <c r="H30" s="138"/>
      <c r="I30" s="138"/>
      <c r="J30" s="138"/>
      <c r="K30" s="138"/>
      <c r="L30" s="138"/>
    </row>
    <row r="31" spans="1:12" s="2" customFormat="1" x14ac:dyDescent="0.25">
      <c r="A31" s="7"/>
      <c r="B31" s="151" t="s">
        <v>140</v>
      </c>
      <c r="C31" s="151"/>
      <c r="D31" s="151"/>
      <c r="E31" s="151"/>
      <c r="F31" s="151"/>
      <c r="G31" s="151"/>
      <c r="H31" s="138"/>
      <c r="I31" s="138"/>
      <c r="J31" s="138"/>
      <c r="K31" s="138"/>
      <c r="L31" s="138"/>
    </row>
    <row r="32" spans="1:12" s="2" customFormat="1" ht="26.25" customHeight="1" x14ac:dyDescent="0.25">
      <c r="A32" s="7"/>
      <c r="B32" s="152" t="s">
        <v>141</v>
      </c>
      <c r="C32" s="153"/>
      <c r="D32" s="153"/>
      <c r="E32" s="153"/>
      <c r="F32" s="153"/>
      <c r="G32" s="154"/>
      <c r="H32" s="138"/>
      <c r="I32" s="138"/>
      <c r="J32" s="138"/>
      <c r="K32" s="138"/>
      <c r="L32" s="138"/>
    </row>
    <row r="33" spans="1:12" s="2" customFormat="1" ht="34.5" customHeight="1" x14ac:dyDescent="0.25">
      <c r="A33" s="7"/>
      <c r="B33" s="141" t="s">
        <v>142</v>
      </c>
      <c r="C33" s="142"/>
      <c r="D33" s="142"/>
      <c r="E33" s="142"/>
      <c r="F33" s="142"/>
      <c r="G33" s="143"/>
      <c r="H33" s="138"/>
      <c r="I33" s="138"/>
      <c r="J33" s="138"/>
      <c r="K33" s="138"/>
      <c r="L33" s="138"/>
    </row>
    <row r="34" spans="1:12" s="2" customFormat="1" ht="41.25" customHeight="1" x14ac:dyDescent="0.25">
      <c r="A34" s="7"/>
      <c r="B34" s="141" t="s">
        <v>143</v>
      </c>
      <c r="C34" s="142"/>
      <c r="D34" s="142"/>
      <c r="E34" s="142"/>
      <c r="F34" s="142"/>
      <c r="G34" s="143"/>
      <c r="H34" s="138"/>
      <c r="I34" s="138"/>
      <c r="J34" s="138"/>
      <c r="K34" s="138"/>
      <c r="L34" s="138"/>
    </row>
    <row r="35" spans="1:12" s="2" customFormat="1" ht="30.75" customHeight="1" x14ac:dyDescent="0.25">
      <c r="A35" s="7"/>
      <c r="B35" s="141" t="s">
        <v>17</v>
      </c>
      <c r="C35" s="142"/>
      <c r="D35" s="142"/>
      <c r="E35" s="142"/>
      <c r="F35" s="142"/>
      <c r="G35" s="143"/>
      <c r="H35" s="138"/>
      <c r="I35" s="138"/>
      <c r="J35" s="138"/>
      <c r="K35" s="138"/>
      <c r="L35" s="138"/>
    </row>
    <row r="36" spans="1:12" s="2" customFormat="1" ht="42" customHeight="1" x14ac:dyDescent="0.25">
      <c r="A36" s="7"/>
      <c r="B36" s="141" t="s">
        <v>144</v>
      </c>
      <c r="C36" s="142"/>
      <c r="D36" s="142"/>
      <c r="E36" s="142"/>
      <c r="F36" s="142"/>
      <c r="G36" s="143"/>
      <c r="I36" s="138"/>
      <c r="J36" s="138"/>
      <c r="K36" s="138"/>
      <c r="L36" s="138"/>
    </row>
    <row r="37" spans="1:12" s="2" customFormat="1" x14ac:dyDescent="0.25">
      <c r="A37" s="7"/>
      <c r="B37" s="134"/>
      <c r="C37" s="134"/>
      <c r="J37" s="5"/>
    </row>
    <row r="38" spans="1:12" s="2" customFormat="1" ht="48.75" x14ac:dyDescent="0.25">
      <c r="A38" s="7"/>
      <c r="B38" s="139" t="s">
        <v>145</v>
      </c>
      <c r="C38" s="140"/>
      <c r="J38" s="5"/>
    </row>
    <row r="39" spans="1:12" s="2" customFormat="1" x14ac:dyDescent="0.25">
      <c r="A39" s="7"/>
      <c r="J39" s="5"/>
    </row>
    <row r="40" spans="1:12" s="2" customFormat="1" x14ac:dyDescent="0.25">
      <c r="A40" s="7"/>
      <c r="J40" s="5"/>
    </row>
    <row r="41" spans="1:12" s="2" customFormat="1" x14ac:dyDescent="0.25">
      <c r="A41" s="7"/>
      <c r="J41" s="5"/>
    </row>
    <row r="42" spans="1:12" s="2" customFormat="1" x14ac:dyDescent="0.25">
      <c r="A42" s="7"/>
    </row>
    <row r="43" spans="1:12" s="2" customFormat="1" x14ac:dyDescent="0.25">
      <c r="A43" s="7"/>
    </row>
    <row r="44" spans="1:12" s="2" customFormat="1" x14ac:dyDescent="0.25">
      <c r="A44" s="7"/>
    </row>
    <row r="45" spans="1:12" s="2" customFormat="1" x14ac:dyDescent="0.25">
      <c r="A45" s="7"/>
    </row>
    <row r="46" spans="1:12" s="2" customFormat="1" x14ac:dyDescent="0.25">
      <c r="A46" s="7"/>
    </row>
    <row r="47" spans="1:12" s="2" customFormat="1" x14ac:dyDescent="0.25">
      <c r="A47" s="7"/>
    </row>
    <row r="48" spans="1:12" s="2" customFormat="1" x14ac:dyDescent="0.25">
      <c r="A48" s="7"/>
    </row>
    <row r="49" spans="1:1" s="2" customFormat="1" x14ac:dyDescent="0.25">
      <c r="A49" s="7"/>
    </row>
    <row r="50" spans="1:1" s="2" customFormat="1" x14ac:dyDescent="0.25">
      <c r="A50" s="7"/>
    </row>
    <row r="51" spans="1:1" s="2" customFormat="1" x14ac:dyDescent="0.25">
      <c r="A51" s="7"/>
    </row>
    <row r="52" spans="1:1" s="2" customFormat="1" x14ac:dyDescent="0.25">
      <c r="A52" s="7"/>
    </row>
    <row r="53" spans="1:1" s="2" customFormat="1" x14ac:dyDescent="0.25">
      <c r="A53" s="7"/>
    </row>
    <row r="54" spans="1:1" s="2" customFormat="1" x14ac:dyDescent="0.25">
      <c r="A54" s="7"/>
    </row>
    <row r="55" spans="1:1" s="2" customFormat="1" x14ac:dyDescent="0.25">
      <c r="A55" s="7"/>
    </row>
    <row r="56" spans="1:1" s="2" customFormat="1" x14ac:dyDescent="0.25">
      <c r="A56" s="7"/>
    </row>
    <row r="57" spans="1:1" s="2" customFormat="1" x14ac:dyDescent="0.25">
      <c r="A57" s="7"/>
    </row>
    <row r="58" spans="1:1" s="2" customFormat="1" x14ac:dyDescent="0.25">
      <c r="A58" s="7"/>
    </row>
    <row r="59" spans="1:1" s="2" customFormat="1" x14ac:dyDescent="0.25">
      <c r="A59" s="7"/>
    </row>
    <row r="60" spans="1:1" s="2" customFormat="1" x14ac:dyDescent="0.25">
      <c r="A60" s="7"/>
    </row>
    <row r="61" spans="1:1" s="2" customFormat="1" x14ac:dyDescent="0.25">
      <c r="A61" s="7"/>
    </row>
    <row r="62" spans="1:1" s="2" customFormat="1" x14ac:dyDescent="0.25">
      <c r="A62" s="7"/>
    </row>
    <row r="63" spans="1:1" s="2" customFormat="1" x14ac:dyDescent="0.25">
      <c r="A63" s="7"/>
    </row>
    <row r="64" spans="1:1" s="2" customFormat="1" x14ac:dyDescent="0.25">
      <c r="A64" s="7"/>
    </row>
  </sheetData>
  <mergeCells count="10">
    <mergeCell ref="B33:G33"/>
    <mergeCell ref="B34:G34"/>
    <mergeCell ref="B35:G35"/>
    <mergeCell ref="B36:G36"/>
    <mergeCell ref="A1:L1"/>
    <mergeCell ref="B26:E26"/>
    <mergeCell ref="B27:E27"/>
    <mergeCell ref="B28:E28"/>
    <mergeCell ref="B31:G31"/>
    <mergeCell ref="B32:G32"/>
  </mergeCells>
  <pageMargins left="0.70866141732283472" right="0.70866141732283472" top="0.74803149606299213" bottom="0.74803149606299213" header="0.31496062992125984" footer="0.31496062992125984"/>
  <pageSetup paperSize="9" scale="7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tabSelected="1" topLeftCell="A46" zoomScale="80" zoomScaleNormal="80" workbookViewId="0">
      <selection activeCell="E77" sqref="E77"/>
    </sheetView>
  </sheetViews>
  <sheetFormatPr defaultRowHeight="15" x14ac:dyDescent="0.25"/>
  <cols>
    <col min="2" max="2" width="69.7109375" style="19" customWidth="1"/>
    <col min="4" max="4" width="13.7109375" customWidth="1"/>
    <col min="5" max="5" width="15" customWidth="1"/>
    <col min="6" max="6" width="10.5703125" customWidth="1"/>
    <col min="10" max="11" width="12.5703125" bestFit="1" customWidth="1"/>
  </cols>
  <sheetData>
    <row r="1" spans="1:12" s="2" customFormat="1" ht="29.25" customHeight="1" x14ac:dyDescent="0.3">
      <c r="A1" s="144" t="s">
        <v>21</v>
      </c>
      <c r="B1" s="144"/>
      <c r="C1" s="144"/>
      <c r="D1" s="144"/>
      <c r="E1" s="144"/>
      <c r="F1" s="144"/>
      <c r="G1" s="144"/>
      <c r="H1" s="144"/>
      <c r="I1" s="144"/>
      <c r="J1" s="144"/>
      <c r="K1" s="144"/>
      <c r="L1" s="144"/>
    </row>
    <row r="2" spans="1:12" s="2" customFormat="1" x14ac:dyDescent="0.25">
      <c r="A2" s="1" t="s">
        <v>71</v>
      </c>
      <c r="B2" s="15"/>
      <c r="C2" s="1"/>
      <c r="D2" s="1"/>
      <c r="E2" s="1"/>
      <c r="F2" s="1"/>
      <c r="G2" s="1"/>
      <c r="H2" s="1"/>
      <c r="I2" s="1"/>
      <c r="J2" s="1"/>
      <c r="K2" s="1"/>
      <c r="L2" s="1"/>
    </row>
    <row r="3" spans="1:12" s="2" customFormat="1" ht="15.75" thickBot="1" x14ac:dyDescent="0.3">
      <c r="A3" s="3"/>
      <c r="B3" s="16"/>
      <c r="D3" s="4"/>
    </row>
    <row r="4" spans="1:12" s="2" customFormat="1" ht="96.75" customHeight="1" thickBot="1" x14ac:dyDescent="0.3">
      <c r="A4" s="25" t="s">
        <v>0</v>
      </c>
      <c r="B4" s="54" t="s">
        <v>50</v>
      </c>
      <c r="C4" s="26" t="s">
        <v>1</v>
      </c>
      <c r="D4" s="26" t="s">
        <v>147</v>
      </c>
      <c r="E4" s="26" t="s">
        <v>2</v>
      </c>
      <c r="F4" s="26" t="s">
        <v>3</v>
      </c>
      <c r="G4" s="26" t="s">
        <v>15</v>
      </c>
      <c r="H4" s="26" t="s">
        <v>4</v>
      </c>
      <c r="I4" s="26" t="s">
        <v>5</v>
      </c>
      <c r="J4" s="27" t="s">
        <v>23</v>
      </c>
      <c r="K4" s="26" t="s">
        <v>24</v>
      </c>
      <c r="L4" s="28" t="s">
        <v>6</v>
      </c>
    </row>
    <row r="5" spans="1:12" s="2" customFormat="1" ht="15.75" thickBot="1" x14ac:dyDescent="0.3">
      <c r="A5" s="49">
        <v>1</v>
      </c>
      <c r="B5" s="50">
        <v>2</v>
      </c>
      <c r="C5" s="51">
        <v>3</v>
      </c>
      <c r="D5" s="51">
        <v>4</v>
      </c>
      <c r="E5" s="51">
        <v>5</v>
      </c>
      <c r="F5" s="51">
        <v>6</v>
      </c>
      <c r="G5" s="51">
        <v>7</v>
      </c>
      <c r="H5" s="51">
        <v>8</v>
      </c>
      <c r="I5" s="51">
        <v>9</v>
      </c>
      <c r="J5" s="51">
        <v>10</v>
      </c>
      <c r="K5" s="51">
        <v>11</v>
      </c>
      <c r="L5" s="52">
        <v>12</v>
      </c>
    </row>
    <row r="6" spans="1:12" ht="26.25" thickBot="1" x14ac:dyDescent="0.3">
      <c r="A6" s="44">
        <v>1</v>
      </c>
      <c r="B6" s="63" t="s">
        <v>28</v>
      </c>
      <c r="C6" s="45" t="s">
        <v>7</v>
      </c>
      <c r="D6" s="73">
        <v>895</v>
      </c>
      <c r="E6" s="77"/>
      <c r="F6" s="75"/>
      <c r="G6" s="46"/>
      <c r="H6" s="21"/>
      <c r="I6" s="14">
        <f>G6*(1+H6)</f>
        <v>0</v>
      </c>
      <c r="J6" s="22">
        <f t="shared" ref="J6:J37" si="0">D6*G6</f>
        <v>0</v>
      </c>
      <c r="K6" s="22">
        <f t="shared" ref="K6:K37" si="1">D6*I6</f>
        <v>0</v>
      </c>
      <c r="L6" s="23"/>
    </row>
    <row r="7" spans="1:12" ht="15.75" thickBot="1" x14ac:dyDescent="0.3">
      <c r="A7" s="82">
        <v>2</v>
      </c>
      <c r="B7" s="83" t="s">
        <v>97</v>
      </c>
      <c r="C7" s="84" t="s">
        <v>7</v>
      </c>
      <c r="D7" s="72">
        <v>440</v>
      </c>
      <c r="E7" s="85"/>
      <c r="F7" s="86"/>
      <c r="G7" s="87"/>
      <c r="H7" s="29"/>
      <c r="I7" s="14">
        <f>G7*(1+H7)</f>
        <v>0</v>
      </c>
      <c r="J7" s="22">
        <f t="shared" si="0"/>
        <v>0</v>
      </c>
      <c r="K7" s="22">
        <f t="shared" si="1"/>
        <v>0</v>
      </c>
      <c r="L7" s="30"/>
    </row>
    <row r="8" spans="1:12" ht="51.75" thickBot="1" x14ac:dyDescent="0.3">
      <c r="A8" s="47">
        <v>3</v>
      </c>
      <c r="B8" s="56" t="s">
        <v>106</v>
      </c>
      <c r="C8" s="37" t="s">
        <v>7</v>
      </c>
      <c r="D8" s="73">
        <v>6580</v>
      </c>
      <c r="E8" s="78"/>
      <c r="F8" s="76"/>
      <c r="G8" s="38"/>
      <c r="H8" s="20"/>
      <c r="I8" s="14">
        <f t="shared" ref="I8:I71" si="2">G8*(1+H8)</f>
        <v>0</v>
      </c>
      <c r="J8" s="22">
        <f t="shared" si="0"/>
        <v>0</v>
      </c>
      <c r="K8" s="22">
        <f t="shared" si="1"/>
        <v>0</v>
      </c>
      <c r="L8" s="24"/>
    </row>
    <row r="9" spans="1:12" ht="64.5" thickBot="1" x14ac:dyDescent="0.3">
      <c r="A9" s="44">
        <v>4</v>
      </c>
      <c r="B9" s="56" t="s">
        <v>72</v>
      </c>
      <c r="C9" s="37" t="s">
        <v>7</v>
      </c>
      <c r="D9" s="72">
        <v>23220</v>
      </c>
      <c r="E9" s="78"/>
      <c r="F9" s="76"/>
      <c r="G9" s="38"/>
      <c r="H9" s="20"/>
      <c r="I9" s="14">
        <f t="shared" si="2"/>
        <v>0</v>
      </c>
      <c r="J9" s="22">
        <f t="shared" si="0"/>
        <v>0</v>
      </c>
      <c r="K9" s="22">
        <f t="shared" si="1"/>
        <v>0</v>
      </c>
      <c r="L9" s="24"/>
    </row>
    <row r="10" spans="1:12" ht="51.75" thickBot="1" x14ac:dyDescent="0.3">
      <c r="A10" s="82">
        <v>5</v>
      </c>
      <c r="B10" s="56" t="s">
        <v>73</v>
      </c>
      <c r="C10" s="37" t="s">
        <v>7</v>
      </c>
      <c r="D10" s="73">
        <v>1320</v>
      </c>
      <c r="E10" s="78"/>
      <c r="F10" s="76"/>
      <c r="G10" s="38"/>
      <c r="H10" s="20"/>
      <c r="I10" s="14">
        <f t="shared" si="2"/>
        <v>0</v>
      </c>
      <c r="J10" s="22">
        <f t="shared" si="0"/>
        <v>0</v>
      </c>
      <c r="K10" s="22">
        <f t="shared" si="1"/>
        <v>0</v>
      </c>
      <c r="L10" s="24"/>
    </row>
    <row r="11" spans="1:12" ht="77.25" thickBot="1" x14ac:dyDescent="0.3">
      <c r="A11" s="47">
        <v>6</v>
      </c>
      <c r="B11" s="57" t="s">
        <v>107</v>
      </c>
      <c r="C11" s="37" t="s">
        <v>7</v>
      </c>
      <c r="D11" s="72">
        <v>4455</v>
      </c>
      <c r="E11" s="78"/>
      <c r="F11" s="76"/>
      <c r="G11" s="38"/>
      <c r="H11" s="20"/>
      <c r="I11" s="14">
        <f t="shared" si="2"/>
        <v>0</v>
      </c>
      <c r="J11" s="22">
        <f t="shared" si="0"/>
        <v>0</v>
      </c>
      <c r="K11" s="22">
        <f t="shared" si="1"/>
        <v>0</v>
      </c>
      <c r="L11" s="24"/>
    </row>
    <row r="12" spans="1:12" ht="51.75" thickBot="1" x14ac:dyDescent="0.3">
      <c r="A12" s="44">
        <v>7</v>
      </c>
      <c r="B12" s="57" t="s">
        <v>98</v>
      </c>
      <c r="C12" s="37" t="s">
        <v>7</v>
      </c>
      <c r="D12" s="73">
        <v>1505</v>
      </c>
      <c r="E12" s="78"/>
      <c r="F12" s="76"/>
      <c r="G12" s="38"/>
      <c r="H12" s="20"/>
      <c r="I12" s="14">
        <f t="shared" si="2"/>
        <v>0</v>
      </c>
      <c r="J12" s="22">
        <f t="shared" si="0"/>
        <v>0</v>
      </c>
      <c r="K12" s="22">
        <f t="shared" si="1"/>
        <v>0</v>
      </c>
      <c r="L12" s="24"/>
    </row>
    <row r="13" spans="1:12" ht="51.75" thickBot="1" x14ac:dyDescent="0.3">
      <c r="A13" s="82">
        <v>8</v>
      </c>
      <c r="B13" s="58" t="s">
        <v>29</v>
      </c>
      <c r="C13" s="37" t="s">
        <v>7</v>
      </c>
      <c r="D13" s="72">
        <v>8335</v>
      </c>
      <c r="E13" s="78"/>
      <c r="F13" s="76"/>
      <c r="G13" s="38"/>
      <c r="H13" s="20"/>
      <c r="I13" s="14">
        <f t="shared" si="2"/>
        <v>0</v>
      </c>
      <c r="J13" s="22">
        <f t="shared" si="0"/>
        <v>0</v>
      </c>
      <c r="K13" s="22">
        <f t="shared" si="1"/>
        <v>0</v>
      </c>
      <c r="L13" s="24"/>
    </row>
    <row r="14" spans="1:12" ht="73.5" customHeight="1" thickBot="1" x14ac:dyDescent="0.3">
      <c r="A14" s="47">
        <v>9</v>
      </c>
      <c r="B14" s="56" t="s">
        <v>30</v>
      </c>
      <c r="C14" s="37" t="s">
        <v>7</v>
      </c>
      <c r="D14" s="73">
        <v>6700</v>
      </c>
      <c r="E14" s="78"/>
      <c r="F14" s="76"/>
      <c r="G14" s="38"/>
      <c r="H14" s="20"/>
      <c r="I14" s="14">
        <f t="shared" si="2"/>
        <v>0</v>
      </c>
      <c r="J14" s="22">
        <f t="shared" si="0"/>
        <v>0</v>
      </c>
      <c r="K14" s="22">
        <f t="shared" si="1"/>
        <v>0</v>
      </c>
      <c r="L14" s="24"/>
    </row>
    <row r="15" spans="1:12" ht="77.25" thickBot="1" x14ac:dyDescent="0.3">
      <c r="A15" s="44">
        <v>10</v>
      </c>
      <c r="B15" s="58" t="s">
        <v>99</v>
      </c>
      <c r="C15" s="37" t="s">
        <v>7</v>
      </c>
      <c r="D15" s="72">
        <v>4135</v>
      </c>
      <c r="E15" s="78"/>
      <c r="F15" s="76"/>
      <c r="G15" s="38"/>
      <c r="H15" s="20"/>
      <c r="I15" s="14">
        <f t="shared" si="2"/>
        <v>0</v>
      </c>
      <c r="J15" s="22">
        <f t="shared" si="0"/>
        <v>0</v>
      </c>
      <c r="K15" s="22">
        <f t="shared" si="1"/>
        <v>0</v>
      </c>
      <c r="L15" s="24"/>
    </row>
    <row r="16" spans="1:12" ht="51.75" thickBot="1" x14ac:dyDescent="0.3">
      <c r="A16" s="82">
        <v>11</v>
      </c>
      <c r="B16" s="58" t="s">
        <v>31</v>
      </c>
      <c r="C16" s="37" t="s">
        <v>8</v>
      </c>
      <c r="D16" s="73">
        <v>6330</v>
      </c>
      <c r="E16" s="78"/>
      <c r="F16" s="76"/>
      <c r="G16" s="38"/>
      <c r="H16" s="20"/>
      <c r="I16" s="14">
        <f t="shared" si="2"/>
        <v>0</v>
      </c>
      <c r="J16" s="22">
        <f t="shared" si="0"/>
        <v>0</v>
      </c>
      <c r="K16" s="22">
        <f t="shared" si="1"/>
        <v>0</v>
      </c>
      <c r="L16" s="24"/>
    </row>
    <row r="17" spans="1:12" ht="64.5" thickBot="1" x14ac:dyDescent="0.3">
      <c r="A17" s="47">
        <v>12</v>
      </c>
      <c r="B17" s="57" t="s">
        <v>74</v>
      </c>
      <c r="C17" s="37" t="s">
        <v>7</v>
      </c>
      <c r="D17" s="72">
        <v>151</v>
      </c>
      <c r="E17" s="78"/>
      <c r="F17" s="76"/>
      <c r="G17" s="38"/>
      <c r="H17" s="20"/>
      <c r="I17" s="14">
        <f t="shared" si="2"/>
        <v>0</v>
      </c>
      <c r="J17" s="22">
        <f t="shared" si="0"/>
        <v>0</v>
      </c>
      <c r="K17" s="22">
        <f t="shared" si="1"/>
        <v>0</v>
      </c>
      <c r="L17" s="24"/>
    </row>
    <row r="18" spans="1:12" ht="51.75" thickBot="1" x14ac:dyDescent="0.3">
      <c r="A18" s="44">
        <v>13</v>
      </c>
      <c r="B18" s="58" t="s">
        <v>75</v>
      </c>
      <c r="C18" s="37" t="s">
        <v>7</v>
      </c>
      <c r="D18" s="73">
        <v>2590</v>
      </c>
      <c r="E18" s="78"/>
      <c r="F18" s="76"/>
      <c r="G18" s="38"/>
      <c r="H18" s="20"/>
      <c r="I18" s="14">
        <f t="shared" si="2"/>
        <v>0</v>
      </c>
      <c r="J18" s="22">
        <f t="shared" si="0"/>
        <v>0</v>
      </c>
      <c r="K18" s="22">
        <f t="shared" si="1"/>
        <v>0</v>
      </c>
      <c r="L18" s="24"/>
    </row>
    <row r="19" spans="1:12" ht="80.25" customHeight="1" thickBot="1" x14ac:dyDescent="0.3">
      <c r="A19" s="82">
        <v>14</v>
      </c>
      <c r="B19" s="58" t="s">
        <v>76</v>
      </c>
      <c r="C19" s="37" t="s">
        <v>7</v>
      </c>
      <c r="D19" s="72">
        <v>510</v>
      </c>
      <c r="E19" s="78"/>
      <c r="F19" s="76"/>
      <c r="G19" s="38"/>
      <c r="H19" s="20"/>
      <c r="I19" s="14">
        <f t="shared" si="2"/>
        <v>0</v>
      </c>
      <c r="J19" s="22">
        <f t="shared" si="0"/>
        <v>0</v>
      </c>
      <c r="K19" s="22">
        <f t="shared" si="1"/>
        <v>0</v>
      </c>
      <c r="L19" s="24"/>
    </row>
    <row r="20" spans="1:12" ht="55.5" customHeight="1" thickBot="1" x14ac:dyDescent="0.3">
      <c r="A20" s="47">
        <v>15</v>
      </c>
      <c r="B20" s="53" t="s">
        <v>100</v>
      </c>
      <c r="C20" s="39" t="s">
        <v>7</v>
      </c>
      <c r="D20" s="73">
        <v>400</v>
      </c>
      <c r="E20" s="78"/>
      <c r="F20" s="76"/>
      <c r="G20" s="38"/>
      <c r="H20" s="20"/>
      <c r="I20" s="14">
        <f t="shared" si="2"/>
        <v>0</v>
      </c>
      <c r="J20" s="22">
        <f t="shared" si="0"/>
        <v>0</v>
      </c>
      <c r="K20" s="22">
        <f t="shared" si="1"/>
        <v>0</v>
      </c>
      <c r="L20" s="24"/>
    </row>
    <row r="21" spans="1:12" ht="39" thickBot="1" x14ac:dyDescent="0.3">
      <c r="A21" s="44">
        <v>16</v>
      </c>
      <c r="B21" s="59" t="s">
        <v>101</v>
      </c>
      <c r="C21" s="39" t="s">
        <v>7</v>
      </c>
      <c r="D21" s="72">
        <v>950</v>
      </c>
      <c r="E21" s="78"/>
      <c r="F21" s="76"/>
      <c r="G21" s="38"/>
      <c r="H21" s="20"/>
      <c r="I21" s="14">
        <f t="shared" si="2"/>
        <v>0</v>
      </c>
      <c r="J21" s="22">
        <f t="shared" si="0"/>
        <v>0</v>
      </c>
      <c r="K21" s="22">
        <f t="shared" si="1"/>
        <v>0</v>
      </c>
      <c r="L21" s="24"/>
    </row>
    <row r="22" spans="1:12" ht="64.5" thickBot="1" x14ac:dyDescent="0.3">
      <c r="A22" s="82">
        <v>17</v>
      </c>
      <c r="B22" s="59" t="s">
        <v>77</v>
      </c>
      <c r="C22" s="39" t="s">
        <v>7</v>
      </c>
      <c r="D22" s="73">
        <v>295</v>
      </c>
      <c r="E22" s="78"/>
      <c r="F22" s="76"/>
      <c r="G22" s="38"/>
      <c r="H22" s="20"/>
      <c r="I22" s="14">
        <f t="shared" si="2"/>
        <v>0</v>
      </c>
      <c r="J22" s="22">
        <f t="shared" si="0"/>
        <v>0</v>
      </c>
      <c r="K22" s="22">
        <f t="shared" si="1"/>
        <v>0</v>
      </c>
      <c r="L22" s="24"/>
    </row>
    <row r="23" spans="1:12" ht="51.75" thickBot="1" x14ac:dyDescent="0.3">
      <c r="A23" s="47">
        <v>18</v>
      </c>
      <c r="B23" s="56" t="s">
        <v>78</v>
      </c>
      <c r="C23" s="39" t="s">
        <v>7</v>
      </c>
      <c r="D23" s="72">
        <v>505</v>
      </c>
      <c r="E23" s="78"/>
      <c r="F23" s="76"/>
      <c r="G23" s="38"/>
      <c r="H23" s="20"/>
      <c r="I23" s="14">
        <f t="shared" si="2"/>
        <v>0</v>
      </c>
      <c r="J23" s="22">
        <f t="shared" si="0"/>
        <v>0</v>
      </c>
      <c r="K23" s="22">
        <f t="shared" si="1"/>
        <v>0</v>
      </c>
      <c r="L23" s="24"/>
    </row>
    <row r="24" spans="1:12" ht="90" thickBot="1" x14ac:dyDescent="0.3">
      <c r="A24" s="44">
        <v>19</v>
      </c>
      <c r="B24" s="74" t="s">
        <v>79</v>
      </c>
      <c r="C24" s="39" t="s">
        <v>7</v>
      </c>
      <c r="D24" s="73">
        <v>1630</v>
      </c>
      <c r="E24" s="78"/>
      <c r="F24" s="48"/>
      <c r="G24" s="38"/>
      <c r="H24" s="20"/>
      <c r="I24" s="14">
        <f t="shared" si="2"/>
        <v>0</v>
      </c>
      <c r="J24" s="22">
        <f t="shared" si="0"/>
        <v>0</v>
      </c>
      <c r="K24" s="22">
        <f t="shared" si="1"/>
        <v>0</v>
      </c>
      <c r="L24" s="24"/>
    </row>
    <row r="25" spans="1:12" ht="26.25" thickBot="1" x14ac:dyDescent="0.3">
      <c r="A25" s="82">
        <v>20</v>
      </c>
      <c r="B25" s="60" t="s">
        <v>80</v>
      </c>
      <c r="C25" s="39" t="s">
        <v>22</v>
      </c>
      <c r="D25" s="72">
        <v>425</v>
      </c>
      <c r="E25" s="78"/>
      <c r="F25" s="48"/>
      <c r="G25" s="38"/>
      <c r="H25" s="20"/>
      <c r="I25" s="14">
        <f t="shared" si="2"/>
        <v>0</v>
      </c>
      <c r="J25" s="22">
        <f t="shared" si="0"/>
        <v>0</v>
      </c>
      <c r="K25" s="22">
        <f t="shared" si="1"/>
        <v>0</v>
      </c>
      <c r="L25" s="24"/>
    </row>
    <row r="26" spans="1:12" ht="102.75" thickBot="1" x14ac:dyDescent="0.3">
      <c r="A26" s="47">
        <v>21</v>
      </c>
      <c r="B26" s="60" t="s">
        <v>52</v>
      </c>
      <c r="C26" s="39" t="s">
        <v>8</v>
      </c>
      <c r="D26" s="73">
        <v>6400</v>
      </c>
      <c r="E26" s="78"/>
      <c r="F26" s="76"/>
      <c r="G26" s="38"/>
      <c r="H26" s="20"/>
      <c r="I26" s="14">
        <f t="shared" si="2"/>
        <v>0</v>
      </c>
      <c r="J26" s="22">
        <f t="shared" si="0"/>
        <v>0</v>
      </c>
      <c r="K26" s="22">
        <f t="shared" si="1"/>
        <v>0</v>
      </c>
      <c r="L26" s="24"/>
    </row>
    <row r="27" spans="1:12" ht="96.75" customHeight="1" thickBot="1" x14ac:dyDescent="0.3">
      <c r="A27" s="44">
        <v>22</v>
      </c>
      <c r="B27" s="60" t="s">
        <v>53</v>
      </c>
      <c r="C27" s="39" t="s">
        <v>8</v>
      </c>
      <c r="D27" s="72">
        <v>7420</v>
      </c>
      <c r="E27" s="78"/>
      <c r="F27" s="76"/>
      <c r="G27" s="38"/>
      <c r="H27" s="20"/>
      <c r="I27" s="14">
        <f t="shared" si="2"/>
        <v>0</v>
      </c>
      <c r="J27" s="22">
        <f t="shared" si="0"/>
        <v>0</v>
      </c>
      <c r="K27" s="22">
        <f t="shared" si="1"/>
        <v>0</v>
      </c>
      <c r="L27" s="24"/>
    </row>
    <row r="28" spans="1:12" ht="77.25" thickBot="1" x14ac:dyDescent="0.3">
      <c r="A28" s="82">
        <v>23</v>
      </c>
      <c r="B28" s="60" t="s">
        <v>54</v>
      </c>
      <c r="C28" s="40" t="s">
        <v>8</v>
      </c>
      <c r="D28" s="73">
        <v>4665</v>
      </c>
      <c r="E28" s="78"/>
      <c r="F28" s="76"/>
      <c r="G28" s="38"/>
      <c r="H28" s="20"/>
      <c r="I28" s="14">
        <f t="shared" si="2"/>
        <v>0</v>
      </c>
      <c r="J28" s="22">
        <f t="shared" si="0"/>
        <v>0</v>
      </c>
      <c r="K28" s="22">
        <f t="shared" si="1"/>
        <v>0</v>
      </c>
      <c r="L28" s="24"/>
    </row>
    <row r="29" spans="1:12" ht="51.75" thickBot="1" x14ac:dyDescent="0.3">
      <c r="A29" s="47">
        <v>24</v>
      </c>
      <c r="B29" s="60" t="s">
        <v>81</v>
      </c>
      <c r="C29" s="40" t="s">
        <v>8</v>
      </c>
      <c r="D29" s="72">
        <v>357</v>
      </c>
      <c r="E29" s="78"/>
      <c r="F29" s="76"/>
      <c r="G29" s="38"/>
      <c r="H29" s="20"/>
      <c r="I29" s="14">
        <f t="shared" si="2"/>
        <v>0</v>
      </c>
      <c r="J29" s="22">
        <f t="shared" si="0"/>
        <v>0</v>
      </c>
      <c r="K29" s="22">
        <f t="shared" si="1"/>
        <v>0</v>
      </c>
      <c r="L29" s="24"/>
    </row>
    <row r="30" spans="1:12" ht="39" thickBot="1" x14ac:dyDescent="0.3">
      <c r="A30" s="44">
        <v>25</v>
      </c>
      <c r="B30" s="60" t="s">
        <v>82</v>
      </c>
      <c r="C30" s="40" t="s">
        <v>25</v>
      </c>
      <c r="D30" s="73">
        <v>189</v>
      </c>
      <c r="E30" s="78"/>
      <c r="F30" s="76"/>
      <c r="G30" s="38"/>
      <c r="H30" s="20"/>
      <c r="I30" s="14">
        <f t="shared" si="2"/>
        <v>0</v>
      </c>
      <c r="J30" s="22">
        <f t="shared" si="0"/>
        <v>0</v>
      </c>
      <c r="K30" s="22">
        <f t="shared" si="1"/>
        <v>0</v>
      </c>
      <c r="L30" s="24"/>
    </row>
    <row r="31" spans="1:12" ht="51.75" thickBot="1" x14ac:dyDescent="0.3">
      <c r="A31" s="82">
        <v>26</v>
      </c>
      <c r="B31" s="60" t="s">
        <v>32</v>
      </c>
      <c r="C31" s="39" t="s">
        <v>8</v>
      </c>
      <c r="D31" s="72">
        <v>395</v>
      </c>
      <c r="E31" s="78"/>
      <c r="F31" s="76"/>
      <c r="G31" s="38"/>
      <c r="H31" s="20"/>
      <c r="I31" s="14">
        <f t="shared" si="2"/>
        <v>0</v>
      </c>
      <c r="J31" s="22">
        <f t="shared" si="0"/>
        <v>0</v>
      </c>
      <c r="K31" s="22">
        <f t="shared" si="1"/>
        <v>0</v>
      </c>
      <c r="L31" s="24"/>
    </row>
    <row r="32" spans="1:12" ht="39" thickBot="1" x14ac:dyDescent="0.3">
      <c r="A32" s="47">
        <v>27</v>
      </c>
      <c r="B32" s="60" t="s">
        <v>33</v>
      </c>
      <c r="C32" s="39" t="s">
        <v>7</v>
      </c>
      <c r="D32" s="73">
        <v>283</v>
      </c>
      <c r="E32" s="78"/>
      <c r="F32" s="76"/>
      <c r="G32" s="38"/>
      <c r="H32" s="20"/>
      <c r="I32" s="14">
        <f t="shared" si="2"/>
        <v>0</v>
      </c>
      <c r="J32" s="22">
        <f t="shared" si="0"/>
        <v>0</v>
      </c>
      <c r="K32" s="22">
        <f t="shared" si="1"/>
        <v>0</v>
      </c>
      <c r="L32" s="24"/>
    </row>
    <row r="33" spans="1:12" ht="39" thickBot="1" x14ac:dyDescent="0.3">
      <c r="A33" s="44">
        <v>28</v>
      </c>
      <c r="B33" s="57" t="s">
        <v>34</v>
      </c>
      <c r="C33" s="39" t="s">
        <v>7</v>
      </c>
      <c r="D33" s="72">
        <v>218</v>
      </c>
      <c r="E33" s="78"/>
      <c r="F33" s="76"/>
      <c r="G33" s="38"/>
      <c r="H33" s="20"/>
      <c r="I33" s="14">
        <f t="shared" si="2"/>
        <v>0</v>
      </c>
      <c r="J33" s="22">
        <f t="shared" si="0"/>
        <v>0</v>
      </c>
      <c r="K33" s="22">
        <f t="shared" si="1"/>
        <v>0</v>
      </c>
      <c r="L33" s="24"/>
    </row>
    <row r="34" spans="1:12" ht="15.75" thickBot="1" x14ac:dyDescent="0.3">
      <c r="A34" s="82">
        <v>29</v>
      </c>
      <c r="B34" s="57" t="s">
        <v>83</v>
      </c>
      <c r="C34" s="39" t="s">
        <v>7</v>
      </c>
      <c r="D34" s="73">
        <v>226</v>
      </c>
      <c r="E34" s="78"/>
      <c r="F34" s="76"/>
      <c r="G34" s="38"/>
      <c r="H34" s="20"/>
      <c r="I34" s="14">
        <f t="shared" si="2"/>
        <v>0</v>
      </c>
      <c r="J34" s="22">
        <f t="shared" si="0"/>
        <v>0</v>
      </c>
      <c r="K34" s="22">
        <f t="shared" si="1"/>
        <v>0</v>
      </c>
      <c r="L34" s="24"/>
    </row>
    <row r="35" spans="1:12" ht="45.75" customHeight="1" thickBot="1" x14ac:dyDescent="0.3">
      <c r="A35" s="47">
        <v>30</v>
      </c>
      <c r="B35" s="57" t="s">
        <v>102</v>
      </c>
      <c r="C35" s="39" t="s">
        <v>7</v>
      </c>
      <c r="D35" s="72">
        <v>166</v>
      </c>
      <c r="E35" s="78"/>
      <c r="F35" s="76"/>
      <c r="G35" s="38"/>
      <c r="H35" s="20"/>
      <c r="I35" s="14">
        <f t="shared" si="2"/>
        <v>0</v>
      </c>
      <c r="J35" s="22">
        <f t="shared" si="0"/>
        <v>0</v>
      </c>
      <c r="K35" s="22">
        <f t="shared" si="1"/>
        <v>0</v>
      </c>
      <c r="L35" s="24"/>
    </row>
    <row r="36" spans="1:12" ht="26.25" thickBot="1" x14ac:dyDescent="0.3">
      <c r="A36" s="44">
        <v>31</v>
      </c>
      <c r="B36" s="57" t="s">
        <v>150</v>
      </c>
      <c r="C36" s="39" t="s">
        <v>7</v>
      </c>
      <c r="D36" s="73">
        <v>219</v>
      </c>
      <c r="E36" s="78"/>
      <c r="F36" s="76"/>
      <c r="G36" s="38"/>
      <c r="H36" s="20"/>
      <c r="I36" s="14">
        <f t="shared" si="2"/>
        <v>0</v>
      </c>
      <c r="J36" s="22">
        <f t="shared" si="0"/>
        <v>0</v>
      </c>
      <c r="K36" s="22">
        <f t="shared" si="1"/>
        <v>0</v>
      </c>
      <c r="L36" s="24"/>
    </row>
    <row r="37" spans="1:12" ht="39" thickBot="1" x14ac:dyDescent="0.3">
      <c r="A37" s="82">
        <v>32</v>
      </c>
      <c r="B37" s="60" t="s">
        <v>35</v>
      </c>
      <c r="C37" s="39" t="s">
        <v>7</v>
      </c>
      <c r="D37" s="72">
        <v>577</v>
      </c>
      <c r="E37" s="78"/>
      <c r="F37" s="76"/>
      <c r="G37" s="38"/>
      <c r="H37" s="20"/>
      <c r="I37" s="14">
        <f t="shared" si="2"/>
        <v>0</v>
      </c>
      <c r="J37" s="22">
        <f t="shared" si="0"/>
        <v>0</v>
      </c>
      <c r="K37" s="22">
        <f t="shared" si="1"/>
        <v>0</v>
      </c>
      <c r="L37" s="24"/>
    </row>
    <row r="38" spans="1:12" ht="39" thickBot="1" x14ac:dyDescent="0.3">
      <c r="A38" s="47">
        <v>33</v>
      </c>
      <c r="B38" s="57" t="s">
        <v>36</v>
      </c>
      <c r="C38" s="39" t="s">
        <v>7</v>
      </c>
      <c r="D38" s="73">
        <v>157</v>
      </c>
      <c r="E38" s="78"/>
      <c r="F38" s="76"/>
      <c r="G38" s="38"/>
      <c r="H38" s="20"/>
      <c r="I38" s="14">
        <f t="shared" si="2"/>
        <v>0</v>
      </c>
      <c r="J38" s="22">
        <f t="shared" ref="J38:J69" si="3">D38*G38</f>
        <v>0</v>
      </c>
      <c r="K38" s="22">
        <f t="shared" ref="K38:K69" si="4">D38*I38</f>
        <v>0</v>
      </c>
      <c r="L38" s="24"/>
    </row>
    <row r="39" spans="1:12" ht="26.25" thickBot="1" x14ac:dyDescent="0.3">
      <c r="A39" s="44">
        <v>34</v>
      </c>
      <c r="B39" s="56" t="s">
        <v>37</v>
      </c>
      <c r="C39" s="39" t="s">
        <v>7</v>
      </c>
      <c r="D39" s="72">
        <v>313</v>
      </c>
      <c r="E39" s="78"/>
      <c r="F39" s="76"/>
      <c r="G39" s="38"/>
      <c r="H39" s="20"/>
      <c r="I39" s="14">
        <f t="shared" si="2"/>
        <v>0</v>
      </c>
      <c r="J39" s="22">
        <f t="shared" si="3"/>
        <v>0</v>
      </c>
      <c r="K39" s="22">
        <f t="shared" si="4"/>
        <v>0</v>
      </c>
      <c r="L39" s="24"/>
    </row>
    <row r="40" spans="1:12" ht="35.25" customHeight="1" thickBot="1" x14ac:dyDescent="0.3">
      <c r="A40" s="82">
        <v>35</v>
      </c>
      <c r="B40" s="56" t="s">
        <v>38</v>
      </c>
      <c r="C40" s="39" t="s">
        <v>7</v>
      </c>
      <c r="D40" s="73">
        <v>365</v>
      </c>
      <c r="E40" s="78"/>
      <c r="F40" s="76"/>
      <c r="G40" s="38"/>
      <c r="H40" s="20"/>
      <c r="I40" s="14">
        <f t="shared" si="2"/>
        <v>0</v>
      </c>
      <c r="J40" s="22">
        <f t="shared" si="3"/>
        <v>0</v>
      </c>
      <c r="K40" s="22">
        <f t="shared" si="4"/>
        <v>0</v>
      </c>
      <c r="L40" s="24"/>
    </row>
    <row r="41" spans="1:12" ht="39" thickBot="1" x14ac:dyDescent="0.3">
      <c r="A41" s="47">
        <v>36</v>
      </c>
      <c r="B41" s="57" t="s">
        <v>39</v>
      </c>
      <c r="C41" s="39" t="s">
        <v>7</v>
      </c>
      <c r="D41" s="72">
        <v>187</v>
      </c>
      <c r="E41" s="78"/>
      <c r="F41" s="76"/>
      <c r="G41" s="38"/>
      <c r="H41" s="20"/>
      <c r="I41" s="14">
        <f t="shared" si="2"/>
        <v>0</v>
      </c>
      <c r="J41" s="22">
        <f t="shared" si="3"/>
        <v>0</v>
      </c>
      <c r="K41" s="22">
        <f t="shared" si="4"/>
        <v>0</v>
      </c>
      <c r="L41" s="24"/>
    </row>
    <row r="42" spans="1:12" ht="26.25" thickBot="1" x14ac:dyDescent="0.3">
      <c r="A42" s="44">
        <v>37</v>
      </c>
      <c r="B42" s="60" t="s">
        <v>40</v>
      </c>
      <c r="C42" s="39" t="s">
        <v>7</v>
      </c>
      <c r="D42" s="73">
        <v>595</v>
      </c>
      <c r="E42" s="78"/>
      <c r="F42" s="76"/>
      <c r="G42" s="38"/>
      <c r="H42" s="20"/>
      <c r="I42" s="14">
        <f t="shared" si="2"/>
        <v>0</v>
      </c>
      <c r="J42" s="22">
        <f t="shared" si="3"/>
        <v>0</v>
      </c>
      <c r="K42" s="22">
        <f t="shared" si="4"/>
        <v>0</v>
      </c>
      <c r="L42" s="24"/>
    </row>
    <row r="43" spans="1:12" ht="39" thickBot="1" x14ac:dyDescent="0.3">
      <c r="A43" s="82">
        <v>38</v>
      </c>
      <c r="B43" s="60" t="s">
        <v>85</v>
      </c>
      <c r="C43" s="39" t="s">
        <v>7</v>
      </c>
      <c r="D43" s="72">
        <v>213</v>
      </c>
      <c r="E43" s="78"/>
      <c r="F43" s="76"/>
      <c r="G43" s="38"/>
      <c r="H43" s="20"/>
      <c r="I43" s="14">
        <f t="shared" si="2"/>
        <v>0</v>
      </c>
      <c r="J43" s="22">
        <f t="shared" si="3"/>
        <v>0</v>
      </c>
      <c r="K43" s="22">
        <f t="shared" si="4"/>
        <v>0</v>
      </c>
      <c r="L43" s="24"/>
    </row>
    <row r="44" spans="1:12" ht="39" thickBot="1" x14ac:dyDescent="0.3">
      <c r="A44" s="47">
        <v>39</v>
      </c>
      <c r="B44" s="60" t="s">
        <v>84</v>
      </c>
      <c r="C44" s="39" t="s">
        <v>7</v>
      </c>
      <c r="D44" s="73">
        <v>105</v>
      </c>
      <c r="E44" s="78"/>
      <c r="F44" s="76"/>
      <c r="G44" s="38"/>
      <c r="H44" s="20"/>
      <c r="I44" s="14">
        <f t="shared" si="2"/>
        <v>0</v>
      </c>
      <c r="J44" s="22">
        <f t="shared" si="3"/>
        <v>0</v>
      </c>
      <c r="K44" s="22">
        <f t="shared" si="4"/>
        <v>0</v>
      </c>
      <c r="L44" s="24"/>
    </row>
    <row r="45" spans="1:12" ht="39" thickBot="1" x14ac:dyDescent="0.3">
      <c r="A45" s="44">
        <v>40</v>
      </c>
      <c r="B45" s="60" t="s">
        <v>41</v>
      </c>
      <c r="C45" s="39" t="s">
        <v>7</v>
      </c>
      <c r="D45" s="72">
        <v>203</v>
      </c>
      <c r="E45" s="78"/>
      <c r="F45" s="76"/>
      <c r="G45" s="38"/>
      <c r="H45" s="20"/>
      <c r="I45" s="14">
        <f t="shared" si="2"/>
        <v>0</v>
      </c>
      <c r="J45" s="22">
        <f t="shared" si="3"/>
        <v>0</v>
      </c>
      <c r="K45" s="22">
        <f t="shared" si="4"/>
        <v>0</v>
      </c>
      <c r="L45" s="24"/>
    </row>
    <row r="46" spans="1:12" ht="51.75" thickBot="1" x14ac:dyDescent="0.3">
      <c r="A46" s="82">
        <v>41</v>
      </c>
      <c r="B46" s="57" t="s">
        <v>86</v>
      </c>
      <c r="C46" s="39" t="s">
        <v>7</v>
      </c>
      <c r="D46" s="73">
        <v>381</v>
      </c>
      <c r="E46" s="78"/>
      <c r="F46" s="76"/>
      <c r="G46" s="38"/>
      <c r="H46" s="20"/>
      <c r="I46" s="14">
        <f t="shared" si="2"/>
        <v>0</v>
      </c>
      <c r="J46" s="22">
        <f t="shared" si="3"/>
        <v>0</v>
      </c>
      <c r="K46" s="22">
        <f t="shared" si="4"/>
        <v>0</v>
      </c>
      <c r="L46" s="24"/>
    </row>
    <row r="47" spans="1:12" ht="39" thickBot="1" x14ac:dyDescent="0.3">
      <c r="A47" s="47">
        <v>42</v>
      </c>
      <c r="B47" s="57" t="s">
        <v>87</v>
      </c>
      <c r="C47" s="39" t="s">
        <v>7</v>
      </c>
      <c r="D47" s="72">
        <v>128</v>
      </c>
      <c r="E47" s="78"/>
      <c r="F47" s="76"/>
      <c r="G47" s="38"/>
      <c r="H47" s="20"/>
      <c r="I47" s="14">
        <f t="shared" si="2"/>
        <v>0</v>
      </c>
      <c r="J47" s="22">
        <f t="shared" si="3"/>
        <v>0</v>
      </c>
      <c r="K47" s="22">
        <f t="shared" si="4"/>
        <v>0</v>
      </c>
      <c r="L47" s="24"/>
    </row>
    <row r="48" spans="1:12" ht="77.25" thickBot="1" x14ac:dyDescent="0.3">
      <c r="A48" s="44">
        <v>43</v>
      </c>
      <c r="B48" s="57" t="s">
        <v>88</v>
      </c>
      <c r="C48" s="39" t="s">
        <v>7</v>
      </c>
      <c r="D48" s="73">
        <v>127</v>
      </c>
      <c r="E48" s="78"/>
      <c r="F48" s="76"/>
      <c r="G48" s="38"/>
      <c r="H48" s="20"/>
      <c r="I48" s="14">
        <f t="shared" si="2"/>
        <v>0</v>
      </c>
      <c r="J48" s="22">
        <f t="shared" si="3"/>
        <v>0</v>
      </c>
      <c r="K48" s="22">
        <f t="shared" si="4"/>
        <v>0</v>
      </c>
      <c r="L48" s="24"/>
    </row>
    <row r="49" spans="1:12" ht="77.25" thickBot="1" x14ac:dyDescent="0.3">
      <c r="A49" s="82">
        <v>44</v>
      </c>
      <c r="B49" s="57" t="s">
        <v>89</v>
      </c>
      <c r="C49" s="39" t="s">
        <v>7</v>
      </c>
      <c r="D49" s="72">
        <v>138</v>
      </c>
      <c r="E49" s="78"/>
      <c r="F49" s="76"/>
      <c r="G49" s="38"/>
      <c r="H49" s="20"/>
      <c r="I49" s="14">
        <f t="shared" si="2"/>
        <v>0</v>
      </c>
      <c r="J49" s="22">
        <f t="shared" si="3"/>
        <v>0</v>
      </c>
      <c r="K49" s="22">
        <f t="shared" si="4"/>
        <v>0</v>
      </c>
      <c r="L49" s="24"/>
    </row>
    <row r="50" spans="1:12" ht="51.75" thickBot="1" x14ac:dyDescent="0.3">
      <c r="A50" s="47">
        <v>45</v>
      </c>
      <c r="B50" s="57" t="s">
        <v>90</v>
      </c>
      <c r="C50" s="39" t="s">
        <v>7</v>
      </c>
      <c r="D50" s="73">
        <v>246</v>
      </c>
      <c r="E50" s="78"/>
      <c r="F50" s="76"/>
      <c r="G50" s="38"/>
      <c r="H50" s="20"/>
      <c r="I50" s="14">
        <f t="shared" si="2"/>
        <v>0</v>
      </c>
      <c r="J50" s="22">
        <f t="shared" si="3"/>
        <v>0</v>
      </c>
      <c r="K50" s="22">
        <f t="shared" si="4"/>
        <v>0</v>
      </c>
      <c r="L50" s="24"/>
    </row>
    <row r="51" spans="1:12" ht="38.25" customHeight="1" thickBot="1" x14ac:dyDescent="0.3">
      <c r="A51" s="44">
        <v>46</v>
      </c>
      <c r="B51" s="57" t="s">
        <v>103</v>
      </c>
      <c r="C51" s="39" t="s">
        <v>7</v>
      </c>
      <c r="D51" s="72">
        <v>172</v>
      </c>
      <c r="E51" s="78"/>
      <c r="F51" s="76"/>
      <c r="G51" s="38"/>
      <c r="H51" s="20"/>
      <c r="I51" s="14">
        <f t="shared" si="2"/>
        <v>0</v>
      </c>
      <c r="J51" s="22">
        <f t="shared" si="3"/>
        <v>0</v>
      </c>
      <c r="K51" s="22">
        <f t="shared" si="4"/>
        <v>0</v>
      </c>
      <c r="L51" s="24"/>
    </row>
    <row r="52" spans="1:12" ht="15.75" thickBot="1" x14ac:dyDescent="0.3">
      <c r="A52" s="82">
        <v>47</v>
      </c>
      <c r="B52" s="57" t="s">
        <v>42</v>
      </c>
      <c r="C52" s="39" t="s">
        <v>7</v>
      </c>
      <c r="D52" s="73">
        <v>143</v>
      </c>
      <c r="E52" s="78"/>
      <c r="F52" s="76"/>
      <c r="G52" s="38"/>
      <c r="H52" s="20"/>
      <c r="I52" s="14">
        <f t="shared" si="2"/>
        <v>0</v>
      </c>
      <c r="J52" s="22">
        <f t="shared" si="3"/>
        <v>0</v>
      </c>
      <c r="K52" s="22">
        <f t="shared" si="4"/>
        <v>0</v>
      </c>
      <c r="L52" s="24"/>
    </row>
    <row r="53" spans="1:12" ht="15.75" thickBot="1" x14ac:dyDescent="0.3">
      <c r="A53" s="47">
        <v>48</v>
      </c>
      <c r="B53" s="57" t="s">
        <v>91</v>
      </c>
      <c r="C53" s="39" t="s">
        <v>7</v>
      </c>
      <c r="D53" s="72">
        <v>49</v>
      </c>
      <c r="E53" s="70"/>
      <c r="F53" s="76"/>
      <c r="G53" s="38"/>
      <c r="H53" s="20"/>
      <c r="I53" s="14">
        <f t="shared" si="2"/>
        <v>0</v>
      </c>
      <c r="J53" s="22">
        <f t="shared" si="3"/>
        <v>0</v>
      </c>
      <c r="K53" s="22">
        <f t="shared" si="4"/>
        <v>0</v>
      </c>
      <c r="L53" s="24"/>
    </row>
    <row r="54" spans="1:12" ht="15.75" thickBot="1" x14ac:dyDescent="0.3">
      <c r="A54" s="44">
        <v>49</v>
      </c>
      <c r="B54" s="60" t="s">
        <v>92</v>
      </c>
      <c r="C54" s="39" t="s">
        <v>7</v>
      </c>
      <c r="D54" s="73">
        <v>1030</v>
      </c>
      <c r="E54" s="78"/>
      <c r="F54" s="76"/>
      <c r="G54" s="38"/>
      <c r="H54" s="20"/>
      <c r="I54" s="14">
        <f t="shared" si="2"/>
        <v>0</v>
      </c>
      <c r="J54" s="22">
        <f t="shared" si="3"/>
        <v>0</v>
      </c>
      <c r="K54" s="22">
        <f t="shared" si="4"/>
        <v>0</v>
      </c>
      <c r="L54" s="24"/>
    </row>
    <row r="55" spans="1:12" ht="26.25" thickBot="1" x14ac:dyDescent="0.3">
      <c r="A55" s="82">
        <v>50</v>
      </c>
      <c r="B55" s="60" t="s">
        <v>93</v>
      </c>
      <c r="C55" s="39" t="s">
        <v>7</v>
      </c>
      <c r="D55" s="72">
        <v>1755</v>
      </c>
      <c r="E55" s="78"/>
      <c r="F55" s="76"/>
      <c r="G55" s="38"/>
      <c r="H55" s="20"/>
      <c r="I55" s="14">
        <f t="shared" si="2"/>
        <v>0</v>
      </c>
      <c r="J55" s="22">
        <f t="shared" si="3"/>
        <v>0</v>
      </c>
      <c r="K55" s="22">
        <f t="shared" si="4"/>
        <v>0</v>
      </c>
      <c r="L55" s="24"/>
    </row>
    <row r="56" spans="1:12" ht="39" thickBot="1" x14ac:dyDescent="0.3">
      <c r="A56" s="89">
        <v>51</v>
      </c>
      <c r="B56" s="74" t="s">
        <v>108</v>
      </c>
      <c r="C56" s="39" t="s">
        <v>7</v>
      </c>
      <c r="D56" s="73">
        <v>560</v>
      </c>
      <c r="E56" s="78"/>
      <c r="F56" s="76"/>
      <c r="G56" s="38"/>
      <c r="H56" s="20"/>
      <c r="I56" s="14">
        <f t="shared" si="2"/>
        <v>0</v>
      </c>
      <c r="J56" s="22">
        <f t="shared" si="3"/>
        <v>0</v>
      </c>
      <c r="K56" s="22">
        <f t="shared" si="4"/>
        <v>0</v>
      </c>
      <c r="L56" s="24"/>
    </row>
    <row r="57" spans="1:12" ht="26.25" thickBot="1" x14ac:dyDescent="0.3">
      <c r="A57" s="44">
        <v>52</v>
      </c>
      <c r="B57" s="60" t="s">
        <v>43</v>
      </c>
      <c r="C57" s="39" t="s">
        <v>8</v>
      </c>
      <c r="D57" s="72">
        <v>440</v>
      </c>
      <c r="E57" s="78"/>
      <c r="F57" s="76"/>
      <c r="G57" s="38"/>
      <c r="H57" s="20"/>
      <c r="I57" s="14">
        <f t="shared" si="2"/>
        <v>0</v>
      </c>
      <c r="J57" s="22">
        <f t="shared" si="3"/>
        <v>0</v>
      </c>
      <c r="K57" s="22">
        <f t="shared" si="4"/>
        <v>0</v>
      </c>
      <c r="L57" s="24"/>
    </row>
    <row r="58" spans="1:12" ht="39" thickBot="1" x14ac:dyDescent="0.3">
      <c r="A58" s="82">
        <v>53</v>
      </c>
      <c r="B58" s="55" t="s">
        <v>44</v>
      </c>
      <c r="C58" s="39" t="s">
        <v>8</v>
      </c>
      <c r="D58" s="73">
        <v>950</v>
      </c>
      <c r="E58" s="78"/>
      <c r="F58" s="76"/>
      <c r="G58" s="38"/>
      <c r="H58" s="20"/>
      <c r="I58" s="14">
        <f t="shared" si="2"/>
        <v>0</v>
      </c>
      <c r="J58" s="22">
        <f t="shared" si="3"/>
        <v>0</v>
      </c>
      <c r="K58" s="22">
        <f t="shared" si="4"/>
        <v>0</v>
      </c>
      <c r="L58" s="24"/>
    </row>
    <row r="59" spans="1:12" ht="39" thickBot="1" x14ac:dyDescent="0.3">
      <c r="A59" s="47">
        <v>54</v>
      </c>
      <c r="B59" s="55" t="s">
        <v>45</v>
      </c>
      <c r="C59" s="39" t="s">
        <v>8</v>
      </c>
      <c r="D59" s="72">
        <v>2995</v>
      </c>
      <c r="E59" s="78"/>
      <c r="F59" s="76"/>
      <c r="G59" s="38"/>
      <c r="H59" s="20"/>
      <c r="I59" s="14">
        <f t="shared" si="2"/>
        <v>0</v>
      </c>
      <c r="J59" s="22">
        <f t="shared" si="3"/>
        <v>0</v>
      </c>
      <c r="K59" s="22">
        <f t="shared" si="4"/>
        <v>0</v>
      </c>
      <c r="L59" s="24"/>
    </row>
    <row r="60" spans="1:12" ht="39" thickBot="1" x14ac:dyDescent="0.3">
      <c r="A60" s="44">
        <v>55</v>
      </c>
      <c r="B60" s="55" t="s">
        <v>46</v>
      </c>
      <c r="C60" s="41" t="s">
        <v>8</v>
      </c>
      <c r="D60" s="73">
        <v>3465</v>
      </c>
      <c r="E60" s="78"/>
      <c r="F60" s="76"/>
      <c r="G60" s="38"/>
      <c r="H60" s="20"/>
      <c r="I60" s="14">
        <f t="shared" si="2"/>
        <v>0</v>
      </c>
      <c r="J60" s="22">
        <f t="shared" si="3"/>
        <v>0</v>
      </c>
      <c r="K60" s="22">
        <f t="shared" si="4"/>
        <v>0</v>
      </c>
      <c r="L60" s="24"/>
    </row>
    <row r="61" spans="1:12" ht="39" thickBot="1" x14ac:dyDescent="0.3">
      <c r="A61" s="82">
        <v>56</v>
      </c>
      <c r="B61" s="55" t="s">
        <v>47</v>
      </c>
      <c r="C61" s="41" t="s">
        <v>8</v>
      </c>
      <c r="D61" s="72">
        <v>1160</v>
      </c>
      <c r="E61" s="78"/>
      <c r="F61" s="76"/>
      <c r="G61" s="38"/>
      <c r="H61" s="20"/>
      <c r="I61" s="14">
        <f t="shared" si="2"/>
        <v>0</v>
      </c>
      <c r="J61" s="22">
        <f t="shared" si="3"/>
        <v>0</v>
      </c>
      <c r="K61" s="22">
        <f t="shared" si="4"/>
        <v>0</v>
      </c>
      <c r="L61" s="24"/>
    </row>
    <row r="62" spans="1:12" ht="39" thickBot="1" x14ac:dyDescent="0.3">
      <c r="A62" s="47">
        <v>57</v>
      </c>
      <c r="B62" s="55" t="s">
        <v>48</v>
      </c>
      <c r="C62" s="41" t="s">
        <v>8</v>
      </c>
      <c r="D62" s="73">
        <v>1780</v>
      </c>
      <c r="E62" s="78"/>
      <c r="F62" s="76"/>
      <c r="G62" s="38"/>
      <c r="H62" s="20"/>
      <c r="I62" s="14">
        <f t="shared" si="2"/>
        <v>0</v>
      </c>
      <c r="J62" s="22">
        <f t="shared" si="3"/>
        <v>0</v>
      </c>
      <c r="K62" s="22">
        <f t="shared" si="4"/>
        <v>0</v>
      </c>
      <c r="L62" s="24"/>
    </row>
    <row r="63" spans="1:12" ht="26.25" thickBot="1" x14ac:dyDescent="0.3">
      <c r="A63" s="44">
        <v>58</v>
      </c>
      <c r="B63" s="57" t="s">
        <v>49</v>
      </c>
      <c r="C63" s="41" t="s">
        <v>8</v>
      </c>
      <c r="D63" s="72">
        <v>1014</v>
      </c>
      <c r="E63" s="78"/>
      <c r="F63" s="76"/>
      <c r="G63" s="38"/>
      <c r="H63" s="20"/>
      <c r="I63" s="14">
        <f t="shared" si="2"/>
        <v>0</v>
      </c>
      <c r="J63" s="22">
        <f t="shared" si="3"/>
        <v>0</v>
      </c>
      <c r="K63" s="22">
        <f t="shared" si="4"/>
        <v>0</v>
      </c>
      <c r="L63" s="24"/>
    </row>
    <row r="64" spans="1:12" ht="51.75" thickBot="1" x14ac:dyDescent="0.3">
      <c r="A64" s="82">
        <v>59</v>
      </c>
      <c r="B64" s="57" t="s">
        <v>104</v>
      </c>
      <c r="C64" s="41" t="s">
        <v>8</v>
      </c>
      <c r="D64" s="73">
        <v>3630</v>
      </c>
      <c r="E64" s="78"/>
      <c r="F64" s="76"/>
      <c r="G64" s="38"/>
      <c r="H64" s="20"/>
      <c r="I64" s="14">
        <f t="shared" si="2"/>
        <v>0</v>
      </c>
      <c r="J64" s="22">
        <f t="shared" si="3"/>
        <v>0</v>
      </c>
      <c r="K64" s="22">
        <f t="shared" si="4"/>
        <v>0</v>
      </c>
      <c r="L64" s="24"/>
    </row>
    <row r="65" spans="1:12" ht="51.75" thickBot="1" x14ac:dyDescent="0.3">
      <c r="A65" s="47">
        <v>60</v>
      </c>
      <c r="B65" s="57" t="s">
        <v>94</v>
      </c>
      <c r="C65" s="41" t="s">
        <v>8</v>
      </c>
      <c r="D65" s="72">
        <v>6650</v>
      </c>
      <c r="E65" s="78"/>
      <c r="F65" s="76"/>
      <c r="G65" s="38"/>
      <c r="H65" s="20"/>
      <c r="I65" s="14">
        <f t="shared" si="2"/>
        <v>0</v>
      </c>
      <c r="J65" s="22">
        <f t="shared" si="3"/>
        <v>0</v>
      </c>
      <c r="K65" s="22">
        <f t="shared" si="4"/>
        <v>0</v>
      </c>
      <c r="L65" s="24"/>
    </row>
    <row r="66" spans="1:12" ht="51.75" thickBot="1" x14ac:dyDescent="0.3">
      <c r="A66" s="44">
        <v>61</v>
      </c>
      <c r="B66" s="57" t="s">
        <v>95</v>
      </c>
      <c r="C66" s="41" t="s">
        <v>8</v>
      </c>
      <c r="D66" s="73">
        <v>1200</v>
      </c>
      <c r="E66" s="78"/>
      <c r="F66" s="76"/>
      <c r="G66" s="38"/>
      <c r="H66" s="20"/>
      <c r="I66" s="14">
        <f t="shared" si="2"/>
        <v>0</v>
      </c>
      <c r="J66" s="22">
        <f t="shared" si="3"/>
        <v>0</v>
      </c>
      <c r="K66" s="22">
        <f t="shared" si="4"/>
        <v>0</v>
      </c>
      <c r="L66" s="24"/>
    </row>
    <row r="67" spans="1:12" ht="39" thickBot="1" x14ac:dyDescent="0.3">
      <c r="A67" s="82">
        <v>62</v>
      </c>
      <c r="B67" s="61" t="s">
        <v>55</v>
      </c>
      <c r="C67" s="41" t="s">
        <v>8</v>
      </c>
      <c r="D67" s="72">
        <v>1084</v>
      </c>
      <c r="E67" s="78"/>
      <c r="F67" s="76"/>
      <c r="G67" s="38"/>
      <c r="H67" s="20"/>
      <c r="I67" s="14">
        <f t="shared" si="2"/>
        <v>0</v>
      </c>
      <c r="J67" s="22">
        <f t="shared" si="3"/>
        <v>0</v>
      </c>
      <c r="K67" s="22">
        <f t="shared" si="4"/>
        <v>0</v>
      </c>
      <c r="L67" s="24"/>
    </row>
    <row r="68" spans="1:12" ht="39" thickBot="1" x14ac:dyDescent="0.3">
      <c r="A68" s="47">
        <v>63</v>
      </c>
      <c r="B68" s="61" t="s">
        <v>56</v>
      </c>
      <c r="C68" s="42" t="s">
        <v>8</v>
      </c>
      <c r="D68" s="73">
        <v>805</v>
      </c>
      <c r="E68" s="78"/>
      <c r="F68" s="76"/>
      <c r="G68" s="38"/>
      <c r="H68" s="20"/>
      <c r="I68" s="14">
        <f t="shared" si="2"/>
        <v>0</v>
      </c>
      <c r="J68" s="22">
        <f t="shared" si="3"/>
        <v>0</v>
      </c>
      <c r="K68" s="22">
        <f t="shared" si="4"/>
        <v>0</v>
      </c>
      <c r="L68" s="24"/>
    </row>
    <row r="69" spans="1:12" ht="51.75" thickBot="1" x14ac:dyDescent="0.3">
      <c r="A69" s="44">
        <v>64</v>
      </c>
      <c r="B69" s="55" t="s">
        <v>57</v>
      </c>
      <c r="C69" s="43" t="s">
        <v>9</v>
      </c>
      <c r="D69" s="72">
        <v>1890</v>
      </c>
      <c r="E69" s="78"/>
      <c r="F69" s="76"/>
      <c r="G69" s="38"/>
      <c r="H69" s="20"/>
      <c r="I69" s="14">
        <f t="shared" si="2"/>
        <v>0</v>
      </c>
      <c r="J69" s="22">
        <f t="shared" si="3"/>
        <v>0</v>
      </c>
      <c r="K69" s="22">
        <f t="shared" si="4"/>
        <v>0</v>
      </c>
      <c r="L69" s="24"/>
    </row>
    <row r="70" spans="1:12" ht="51.75" thickBot="1" x14ac:dyDescent="0.3">
      <c r="A70" s="82">
        <v>65</v>
      </c>
      <c r="B70" s="55" t="s">
        <v>58</v>
      </c>
      <c r="C70" s="41" t="s">
        <v>9</v>
      </c>
      <c r="D70" s="73">
        <v>3007</v>
      </c>
      <c r="E70" s="78"/>
      <c r="F70" s="76"/>
      <c r="G70" s="38"/>
      <c r="H70" s="20"/>
      <c r="I70" s="14">
        <f t="shared" si="2"/>
        <v>0</v>
      </c>
      <c r="J70" s="22">
        <f t="shared" ref="J70:J87" si="5">D70*G70</f>
        <v>0</v>
      </c>
      <c r="K70" s="22">
        <f t="shared" ref="K70:K87" si="6">D70*I70</f>
        <v>0</v>
      </c>
      <c r="L70" s="24"/>
    </row>
    <row r="71" spans="1:12" ht="51.75" thickBot="1" x14ac:dyDescent="0.3">
      <c r="A71" s="47">
        <v>66</v>
      </c>
      <c r="B71" s="55" t="s">
        <v>59</v>
      </c>
      <c r="C71" s="43" t="s">
        <v>9</v>
      </c>
      <c r="D71" s="72">
        <v>830</v>
      </c>
      <c r="E71" s="78"/>
      <c r="F71" s="76"/>
      <c r="G71" s="38"/>
      <c r="H71" s="20"/>
      <c r="I71" s="14">
        <f t="shared" si="2"/>
        <v>0</v>
      </c>
      <c r="J71" s="22">
        <f t="shared" si="5"/>
        <v>0</v>
      </c>
      <c r="K71" s="22">
        <f t="shared" si="6"/>
        <v>0</v>
      </c>
      <c r="L71" s="24"/>
    </row>
    <row r="72" spans="1:12" ht="51.75" thickBot="1" x14ac:dyDescent="0.3">
      <c r="A72" s="44">
        <v>67</v>
      </c>
      <c r="B72" s="55" t="s">
        <v>60</v>
      </c>
      <c r="C72" s="43" t="s">
        <v>9</v>
      </c>
      <c r="D72" s="73">
        <v>815</v>
      </c>
      <c r="E72" s="78"/>
      <c r="F72" s="79"/>
      <c r="G72" s="38"/>
      <c r="H72" s="20"/>
      <c r="I72" s="14">
        <f t="shared" ref="I72:I87" si="7">G72*(1+H72)</f>
        <v>0</v>
      </c>
      <c r="J72" s="22">
        <f t="shared" si="5"/>
        <v>0</v>
      </c>
      <c r="K72" s="22">
        <f t="shared" si="6"/>
        <v>0</v>
      </c>
      <c r="L72" s="24"/>
    </row>
    <row r="73" spans="1:12" ht="51.75" thickBot="1" x14ac:dyDescent="0.3">
      <c r="A73" s="82">
        <v>68</v>
      </c>
      <c r="B73" s="57" t="s">
        <v>61</v>
      </c>
      <c r="C73" s="43" t="s">
        <v>9</v>
      </c>
      <c r="D73" s="72">
        <v>626</v>
      </c>
      <c r="E73" s="78"/>
      <c r="F73" s="76"/>
      <c r="G73" s="38"/>
      <c r="H73" s="20"/>
      <c r="I73" s="14">
        <f t="shared" si="7"/>
        <v>0</v>
      </c>
      <c r="J73" s="22">
        <f t="shared" si="5"/>
        <v>0</v>
      </c>
      <c r="K73" s="22">
        <f t="shared" si="6"/>
        <v>0</v>
      </c>
      <c r="L73" s="24"/>
    </row>
    <row r="74" spans="1:12" ht="51.75" thickBot="1" x14ac:dyDescent="0.3">
      <c r="A74" s="47">
        <v>69</v>
      </c>
      <c r="B74" s="57" t="s">
        <v>62</v>
      </c>
      <c r="C74" s="43" t="s">
        <v>9</v>
      </c>
      <c r="D74" s="73">
        <v>513</v>
      </c>
      <c r="E74" s="78"/>
      <c r="F74" s="76"/>
      <c r="G74" s="38"/>
      <c r="H74" s="20"/>
      <c r="I74" s="14">
        <f t="shared" si="7"/>
        <v>0</v>
      </c>
      <c r="J74" s="22">
        <f t="shared" si="5"/>
        <v>0</v>
      </c>
      <c r="K74" s="22">
        <f t="shared" si="6"/>
        <v>0</v>
      </c>
      <c r="L74" s="24"/>
    </row>
    <row r="75" spans="1:12" ht="39" thickBot="1" x14ac:dyDescent="0.3">
      <c r="A75" s="44">
        <v>70</v>
      </c>
      <c r="B75" s="57" t="s">
        <v>63</v>
      </c>
      <c r="C75" s="41" t="s">
        <v>9</v>
      </c>
      <c r="D75" s="72">
        <v>1121</v>
      </c>
      <c r="E75" s="78"/>
      <c r="F75" s="76"/>
      <c r="G75" s="38"/>
      <c r="H75" s="20"/>
      <c r="I75" s="14">
        <f t="shared" si="7"/>
        <v>0</v>
      </c>
      <c r="J75" s="22">
        <f t="shared" si="5"/>
        <v>0</v>
      </c>
      <c r="K75" s="22">
        <f t="shared" si="6"/>
        <v>0</v>
      </c>
      <c r="L75" s="24"/>
    </row>
    <row r="76" spans="1:12" ht="39" thickBot="1" x14ac:dyDescent="0.3">
      <c r="A76" s="82">
        <v>71</v>
      </c>
      <c r="B76" s="57" t="s">
        <v>64</v>
      </c>
      <c r="C76" s="41" t="s">
        <v>9</v>
      </c>
      <c r="D76" s="73">
        <v>239</v>
      </c>
      <c r="E76" s="78"/>
      <c r="F76" s="76"/>
      <c r="G76" s="38"/>
      <c r="H76" s="20"/>
      <c r="I76" s="14">
        <f t="shared" si="7"/>
        <v>0</v>
      </c>
      <c r="J76" s="22">
        <f t="shared" si="5"/>
        <v>0</v>
      </c>
      <c r="K76" s="22">
        <f t="shared" si="6"/>
        <v>0</v>
      </c>
      <c r="L76" s="24"/>
    </row>
    <row r="77" spans="1:12" ht="26.25" thickBot="1" x14ac:dyDescent="0.3">
      <c r="A77" s="47">
        <v>72</v>
      </c>
      <c r="B77" s="57" t="s">
        <v>65</v>
      </c>
      <c r="C77" s="41" t="s">
        <v>20</v>
      </c>
      <c r="D77" s="161">
        <v>2040</v>
      </c>
      <c r="E77" s="78"/>
      <c r="F77" s="76"/>
      <c r="G77" s="38"/>
      <c r="H77" s="20"/>
      <c r="I77" s="14">
        <f t="shared" si="7"/>
        <v>0</v>
      </c>
      <c r="J77" s="22">
        <f t="shared" si="5"/>
        <v>0</v>
      </c>
      <c r="K77" s="22">
        <f t="shared" si="6"/>
        <v>0</v>
      </c>
      <c r="L77" s="24"/>
    </row>
    <row r="78" spans="1:12" ht="39" thickBot="1" x14ac:dyDescent="0.3">
      <c r="A78" s="44">
        <v>73</v>
      </c>
      <c r="B78" s="57" t="s">
        <v>66</v>
      </c>
      <c r="C78" s="41" t="s">
        <v>26</v>
      </c>
      <c r="D78" s="160">
        <v>266</v>
      </c>
      <c r="E78" s="78"/>
      <c r="F78" s="76"/>
      <c r="G78" s="38"/>
      <c r="H78" s="20"/>
      <c r="I78" s="14">
        <f t="shared" si="7"/>
        <v>0</v>
      </c>
      <c r="J78" s="22">
        <f t="shared" si="5"/>
        <v>0</v>
      </c>
      <c r="K78" s="22">
        <f t="shared" si="6"/>
        <v>0</v>
      </c>
      <c r="L78" s="24"/>
    </row>
    <row r="79" spans="1:12" ht="26.25" thickBot="1" x14ac:dyDescent="0.3">
      <c r="A79" s="82">
        <v>74</v>
      </c>
      <c r="B79" s="57" t="s">
        <v>109</v>
      </c>
      <c r="C79" s="41" t="s">
        <v>27</v>
      </c>
      <c r="D79" s="72">
        <v>1740</v>
      </c>
      <c r="E79" s="78"/>
      <c r="F79" s="76"/>
      <c r="G79" s="38"/>
      <c r="H79" s="20"/>
      <c r="I79" s="14">
        <f t="shared" si="7"/>
        <v>0</v>
      </c>
      <c r="J79" s="22">
        <f t="shared" si="5"/>
        <v>0</v>
      </c>
      <c r="K79" s="22">
        <f t="shared" si="6"/>
        <v>0</v>
      </c>
      <c r="L79" s="24"/>
    </row>
    <row r="80" spans="1:12" ht="26.25" thickBot="1" x14ac:dyDescent="0.3">
      <c r="A80" s="47">
        <v>75</v>
      </c>
      <c r="B80" s="57" t="s">
        <v>67</v>
      </c>
      <c r="C80" s="41" t="s">
        <v>7</v>
      </c>
      <c r="D80" s="73">
        <v>391250</v>
      </c>
      <c r="E80" s="78"/>
      <c r="F80" s="76"/>
      <c r="G80" s="38"/>
      <c r="H80" s="20"/>
      <c r="I80" s="14">
        <f t="shared" si="7"/>
        <v>0</v>
      </c>
      <c r="J80" s="22">
        <f t="shared" si="5"/>
        <v>0</v>
      </c>
      <c r="K80" s="22">
        <f t="shared" si="6"/>
        <v>0</v>
      </c>
      <c r="L80" s="24"/>
    </row>
    <row r="81" spans="1:12" ht="26.25" customHeight="1" thickBot="1" x14ac:dyDescent="0.3">
      <c r="A81" s="44">
        <v>76</v>
      </c>
      <c r="B81" s="57" t="s">
        <v>151</v>
      </c>
      <c r="C81" s="41" t="s">
        <v>7</v>
      </c>
      <c r="D81" s="72">
        <v>94800</v>
      </c>
      <c r="E81" s="78"/>
      <c r="F81" s="76"/>
      <c r="G81" s="38"/>
      <c r="H81" s="20"/>
      <c r="I81" s="14">
        <f t="shared" si="7"/>
        <v>0</v>
      </c>
      <c r="J81" s="22">
        <f t="shared" si="5"/>
        <v>0</v>
      </c>
      <c r="K81" s="22">
        <f t="shared" si="6"/>
        <v>0</v>
      </c>
      <c r="L81" s="24"/>
    </row>
    <row r="82" spans="1:12" ht="39" thickBot="1" x14ac:dyDescent="0.3">
      <c r="A82" s="82">
        <v>77</v>
      </c>
      <c r="B82" s="60" t="s">
        <v>96</v>
      </c>
      <c r="C82" s="41" t="s">
        <v>8</v>
      </c>
      <c r="D82" s="160">
        <v>54</v>
      </c>
      <c r="E82" s="78"/>
      <c r="F82" s="76"/>
      <c r="G82" s="38"/>
      <c r="H82" s="20"/>
      <c r="I82" s="14">
        <f t="shared" si="7"/>
        <v>0</v>
      </c>
      <c r="J82" s="22">
        <f t="shared" si="5"/>
        <v>0</v>
      </c>
      <c r="K82" s="22">
        <f t="shared" si="6"/>
        <v>0</v>
      </c>
      <c r="L82" s="24"/>
    </row>
    <row r="83" spans="1:12" ht="29.25" customHeight="1" thickBot="1" x14ac:dyDescent="0.3">
      <c r="A83" s="47">
        <v>78</v>
      </c>
      <c r="B83" s="59" t="s">
        <v>68</v>
      </c>
      <c r="C83" s="41" t="s">
        <v>7</v>
      </c>
      <c r="D83" s="72">
        <v>10220</v>
      </c>
      <c r="E83" s="78"/>
      <c r="F83" s="76"/>
      <c r="G83" s="38"/>
      <c r="H83" s="20"/>
      <c r="I83" s="14">
        <f t="shared" si="7"/>
        <v>0</v>
      </c>
      <c r="J83" s="22">
        <f t="shared" si="5"/>
        <v>0</v>
      </c>
      <c r="K83" s="22">
        <f t="shared" si="6"/>
        <v>0</v>
      </c>
      <c r="L83" s="24"/>
    </row>
    <row r="84" spans="1:12" ht="31.5" customHeight="1" thickBot="1" x14ac:dyDescent="0.3">
      <c r="A84" s="44">
        <v>79</v>
      </c>
      <c r="B84" s="62" t="s">
        <v>69</v>
      </c>
      <c r="C84" s="41" t="s">
        <v>7</v>
      </c>
      <c r="D84" s="73">
        <v>59300</v>
      </c>
      <c r="E84" s="78"/>
      <c r="F84" s="76"/>
      <c r="G84" s="38"/>
      <c r="H84" s="20"/>
      <c r="I84" s="14">
        <f t="shared" si="7"/>
        <v>0</v>
      </c>
      <c r="J84" s="22">
        <f t="shared" si="5"/>
        <v>0</v>
      </c>
      <c r="K84" s="22">
        <f t="shared" si="6"/>
        <v>0</v>
      </c>
      <c r="L84" s="24"/>
    </row>
    <row r="85" spans="1:12" ht="27.6" customHeight="1" thickBot="1" x14ac:dyDescent="0.3">
      <c r="A85" s="82">
        <v>80</v>
      </c>
      <c r="B85" s="62" t="s">
        <v>70</v>
      </c>
      <c r="C85" s="88" t="s">
        <v>7</v>
      </c>
      <c r="D85" s="72">
        <v>31000</v>
      </c>
      <c r="E85" s="78"/>
      <c r="F85" s="76"/>
      <c r="G85" s="38"/>
      <c r="H85" s="20"/>
      <c r="I85" s="14">
        <f t="shared" si="7"/>
        <v>0</v>
      </c>
      <c r="J85" s="22">
        <f t="shared" si="5"/>
        <v>0</v>
      </c>
      <c r="K85" s="22">
        <f t="shared" si="6"/>
        <v>0</v>
      </c>
      <c r="L85" s="24"/>
    </row>
    <row r="86" spans="1:12" ht="39" thickBot="1" x14ac:dyDescent="0.3">
      <c r="A86" s="47">
        <v>81</v>
      </c>
      <c r="B86" s="158" t="s">
        <v>148</v>
      </c>
      <c r="C86" s="41" t="s">
        <v>8</v>
      </c>
      <c r="D86" s="73">
        <v>8080</v>
      </c>
      <c r="E86" s="78"/>
      <c r="F86" s="76"/>
      <c r="G86" s="38"/>
      <c r="H86" s="20"/>
      <c r="I86" s="14">
        <f t="shared" si="7"/>
        <v>0</v>
      </c>
      <c r="J86" s="22">
        <f t="shared" si="5"/>
        <v>0</v>
      </c>
      <c r="K86" s="22">
        <f t="shared" si="6"/>
        <v>0</v>
      </c>
      <c r="L86" s="24"/>
    </row>
    <row r="87" spans="1:12" ht="39" thickBot="1" x14ac:dyDescent="0.3">
      <c r="A87" s="44">
        <v>82</v>
      </c>
      <c r="B87" s="159" t="s">
        <v>149</v>
      </c>
      <c r="C87" s="64" t="s">
        <v>8</v>
      </c>
      <c r="D87" s="72">
        <v>6910</v>
      </c>
      <c r="E87" s="80"/>
      <c r="F87" s="81"/>
      <c r="G87" s="65"/>
      <c r="H87" s="66"/>
      <c r="I87" s="14">
        <f t="shared" si="7"/>
        <v>0</v>
      </c>
      <c r="J87" s="22">
        <f t="shared" si="5"/>
        <v>0</v>
      </c>
      <c r="K87" s="22">
        <f t="shared" si="6"/>
        <v>0</v>
      </c>
      <c r="L87" s="67"/>
    </row>
    <row r="88" spans="1:12" ht="15.75" thickBot="1" x14ac:dyDescent="0.3">
      <c r="A88" s="31"/>
      <c r="B88" s="32"/>
      <c r="C88" s="31"/>
      <c r="D88" s="69"/>
      <c r="E88" s="71"/>
      <c r="F88" s="33"/>
      <c r="G88" s="34" t="s">
        <v>51</v>
      </c>
      <c r="H88" s="33"/>
      <c r="I88" s="31"/>
      <c r="J88" s="35">
        <f>SUM(J6:J87)</f>
        <v>0</v>
      </c>
      <c r="K88" s="35">
        <f>SUM(K6:K87)</f>
        <v>0</v>
      </c>
      <c r="L88" s="36"/>
    </row>
    <row r="89" spans="1:12" s="2" customFormat="1" x14ac:dyDescent="0.25">
      <c r="B89" s="17"/>
      <c r="J89" s="5"/>
      <c r="K89" s="5"/>
    </row>
    <row r="90" spans="1:12" s="2" customFormat="1" x14ac:dyDescent="0.25">
      <c r="B90" s="6" t="s">
        <v>10</v>
      </c>
      <c r="J90" s="5"/>
      <c r="K90" s="5"/>
    </row>
    <row r="91" spans="1:12" s="2" customFormat="1" ht="30" customHeight="1" x14ac:dyDescent="0.25">
      <c r="A91" s="68">
        <v>1</v>
      </c>
      <c r="B91" s="155" t="s">
        <v>105</v>
      </c>
      <c r="C91" s="150"/>
      <c r="D91" s="150"/>
      <c r="E91" s="150"/>
      <c r="F91" s="150"/>
      <c r="G91" s="150"/>
      <c r="H91" s="150"/>
      <c r="J91" s="5"/>
      <c r="K91" s="5"/>
    </row>
    <row r="92" spans="1:12" s="2" customFormat="1" ht="67.5" customHeight="1" x14ac:dyDescent="0.25">
      <c r="A92" s="68">
        <v>2</v>
      </c>
      <c r="B92" s="156" t="s">
        <v>110</v>
      </c>
      <c r="C92" s="157"/>
      <c r="D92" s="157"/>
      <c r="E92" s="157"/>
      <c r="F92" s="157"/>
      <c r="G92" s="157"/>
      <c r="H92" s="157"/>
      <c r="J92" s="5"/>
      <c r="K92" s="5"/>
    </row>
    <row r="93" spans="1:12" s="2" customFormat="1" x14ac:dyDescent="0.25">
      <c r="A93" s="7"/>
      <c r="B93" s="18"/>
      <c r="J93" s="5"/>
      <c r="K93" s="5"/>
    </row>
    <row r="94" spans="1:12" s="2" customFormat="1" x14ac:dyDescent="0.25">
      <c r="B94" s="8" t="s">
        <v>12</v>
      </c>
    </row>
    <row r="95" spans="1:12" s="2" customFormat="1" ht="24.75" x14ac:dyDescent="0.25">
      <c r="B95" s="9" t="s">
        <v>19</v>
      </c>
    </row>
    <row r="96" spans="1:12" x14ac:dyDescent="0.25">
      <c r="B96" s="10" t="s">
        <v>13</v>
      </c>
    </row>
    <row r="97" spans="2:2" ht="24.75" x14ac:dyDescent="0.25">
      <c r="B97" s="10" t="s">
        <v>16</v>
      </c>
    </row>
    <row r="98" spans="2:2" ht="36.75" x14ac:dyDescent="0.25">
      <c r="B98" s="10" t="s">
        <v>17</v>
      </c>
    </row>
    <row r="99" spans="2:2" ht="24.75" x14ac:dyDescent="0.25">
      <c r="B99" s="11" t="s">
        <v>18</v>
      </c>
    </row>
    <row r="100" spans="2:2" x14ac:dyDescent="0.25">
      <c r="B100" s="12" t="s">
        <v>11</v>
      </c>
    </row>
    <row r="101" spans="2:2" x14ac:dyDescent="0.25">
      <c r="B101" s="2"/>
    </row>
    <row r="102" spans="2:2" ht="48.75" x14ac:dyDescent="0.25">
      <c r="B102" s="13" t="s">
        <v>14</v>
      </c>
    </row>
  </sheetData>
  <sheetProtection formatCells="0" formatColumns="0" formatRows="0"/>
  <mergeCells count="3">
    <mergeCell ref="A1:L1"/>
    <mergeCell ref="B91:H91"/>
    <mergeCell ref="B92:H92"/>
  </mergeCells>
  <pageMargins left="0.70866141732283472" right="0.70866141732283472" top="0.74803149606299213" bottom="0.74803149606299213" header="0.31496062992125984" footer="0.31496062992125984"/>
  <pageSetup paperSize="9" scale="69"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1. sklop</vt:lpstr>
      <vt:lpstr>6. sklop</vt:lpstr>
      <vt:lpstr>'6. sklop'!Področje_tiskanja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Bojana</dc:creator>
  <cp:lastModifiedBy>Alenka Mihelčič</cp:lastModifiedBy>
  <cp:lastPrinted>2026-07-13T10:26:56Z</cp:lastPrinted>
  <dcterms:created xsi:type="dcterms:W3CDTF">2018-03-16T13:05:28Z</dcterms:created>
  <dcterms:modified xsi:type="dcterms:W3CDTF">2026-07-13T10:30:42Z</dcterms:modified>
</cp:coreProperties>
</file>